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AFMC\CFMC ALL REPORTS\2. Quarterly\CFMC - 2024\CFMC- BC Q1\SSC\"/>
    </mc:Choice>
  </mc:AlternateContent>
  <xr:revisionPtr revIDLastSave="0" documentId="13_ncr:1_{9870AD67-4877-4FF8-8625-D99F7D4364BA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calcPr calcId="191029" calcMode="autoNoTable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1" i="1" l="1"/>
  <c r="H36" i="1" s="1"/>
  <c r="G19" i="1" l="1"/>
  <c r="K31" i="1"/>
  <c r="L31" i="1"/>
  <c r="F31" i="1" l="1"/>
  <c r="F36" i="1" s="1"/>
  <c r="L35" i="1"/>
  <c r="L36" i="1" s="1"/>
  <c r="K17" i="1" l="1"/>
  <c r="L17" i="1" s="1"/>
  <c r="K23" i="1"/>
  <c r="L23" i="1" s="1"/>
  <c r="K24" i="1"/>
  <c r="L24" i="1" s="1"/>
  <c r="K22" i="1"/>
  <c r="L22" i="1" s="1"/>
  <c r="K20" i="1"/>
  <c r="K18" i="1"/>
  <c r="L18" i="1" s="1"/>
  <c r="K21" i="1"/>
  <c r="L21" i="1" s="1"/>
  <c r="K16" i="1"/>
  <c r="L16" i="1" s="1"/>
  <c r="L19" i="1" l="1"/>
  <c r="K19" i="1"/>
  <c r="K35" i="1" l="1"/>
  <c r="K3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Nguyen, Thi Bich Ngoc - AFMC Vietnam</author>
    <author>Nguyen, Thi Bich Ngoc - CFMC Vietnam</author>
  </authors>
  <commentList>
    <comment ref="G17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Nguyen, Thi Bich Ngoc - AFMC Vietnam:</t>
        </r>
        <r>
          <rPr>
            <sz val="9"/>
            <color indexed="81"/>
            <rFont val="Tahoma"/>
            <family val="2"/>
          </rPr>
          <t xml:space="preserve">
 Vốn góp của Nhà đầu tư trên BC 
tinhhinhtaichinh</t>
        </r>
      </text>
    </comment>
    <comment ref="G18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Nguyen, Thi Bich Ngoc - AFMC Vietnam:</t>
        </r>
        <r>
          <rPr>
            <sz val="9"/>
            <color indexed="81"/>
            <rFont val="Tahoma"/>
            <family val="2"/>
          </rPr>
          <t xml:space="preserve">
GIÁ TRỊ TÀI SẢN RÒNG CÓ THỂ PHÂN PHỐI CHO NĐT  trên BC tinhhinhtaichinh</t>
        </r>
      </text>
    </comment>
    <comment ref="G20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Nguyen, Thi Bich Ngoc - AFMC Vietnam:</t>
        </r>
        <r>
          <rPr>
            <sz val="9"/>
            <color indexed="81"/>
            <rFont val="Tahoma"/>
            <family val="2"/>
          </rPr>
          <t xml:space="preserve">
Phí quản lý trả cho công ty quản lý quỹ trên BC KQ hoạt động-06028</t>
        </r>
      </text>
    </comment>
    <comment ref="L20" authorId="1" shapeId="0" xr:uid="{00000000-0006-0000-0000-000004000000}">
      <text>
        <r>
          <rPr>
            <b/>
            <sz val="9"/>
            <color indexed="81"/>
            <rFont val="Tahoma"/>
            <family val="2"/>
          </rPr>
          <t>Nguyen, Thi Bich Ngoc - CFMC: Tính lũy kế</t>
        </r>
      </text>
    </comment>
    <comment ref="G21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Nguyen, Thi Bich Ngoc - AFMC Vietnam:</t>
        </r>
        <r>
          <rPr>
            <sz val="9"/>
            <color indexed="81"/>
            <rFont val="Tahoma"/>
            <family val="2"/>
          </rPr>
          <t xml:space="preserve">
Lấy từ Tỷ lệ phí quản lý trả cho công ty quản lý quỹ trên BC khác 06030</t>
        </r>
      </text>
    </comment>
    <comment ref="G24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Nguyen, Thi Bich Ngoc - AFMC Vietnam:</t>
        </r>
        <r>
          <rPr>
            <sz val="9"/>
            <color indexed="81"/>
            <rFont val="Tahoma"/>
            <family val="2"/>
          </rPr>
          <t xml:space="preserve">
Phải trả phí cho Công ty quản lý quỹ về mua bán Chứng chỉ quỹ trên BC Tinh hinh tai chinh</t>
        </r>
      </text>
    </comment>
    <comment ref="H30" authorId="1" shapeId="0" xr:uid="{00000000-0006-0000-0000-000007000000}">
      <text>
        <r>
          <rPr>
            <b/>
            <sz val="9"/>
            <color indexed="81"/>
            <rFont val="Tahoma"/>
            <family val="2"/>
          </rPr>
          <t>Nguyen, Thi Bich Ngoc - CFMC Vietnam:</t>
        </r>
        <r>
          <rPr>
            <sz val="9"/>
            <color indexed="81"/>
            <rFont val="Tahoma"/>
            <family val="2"/>
          </rPr>
          <t xml:space="preserve">
Lấy giá trị thị trường trên báo cáo QLDMDT</t>
        </r>
      </text>
    </comment>
    <comment ref="K30" authorId="1" shapeId="0" xr:uid="{A8E8357C-FBA7-4894-AC3A-563B0951B827}">
      <text>
        <r>
          <rPr>
            <b/>
            <sz val="9"/>
            <color indexed="81"/>
            <rFont val="Tahoma"/>
            <family val="2"/>
          </rPr>
          <t>Nguyen, Thi Bich Ngoc - CFMC Vietnam:</t>
        </r>
        <r>
          <rPr>
            <sz val="9"/>
            <color indexed="81"/>
            <rFont val="Tahoma"/>
            <family val="2"/>
          </rPr>
          <t xml:space="preserve">
Số lũy kế</t>
        </r>
      </text>
    </comment>
    <comment ref="L30" authorId="1" shapeId="0" xr:uid="{27233762-0417-401B-9ACE-4339EE0A4625}">
      <text>
        <r>
          <rPr>
            <b/>
            <sz val="9"/>
            <color indexed="81"/>
            <rFont val="Tahoma"/>
            <family val="2"/>
          </rPr>
          <t>Nguyen, Thi Bich Ngoc - CFMC Vietnam:</t>
        </r>
        <r>
          <rPr>
            <sz val="9"/>
            <color indexed="81"/>
            <rFont val="Tahoma"/>
            <family val="2"/>
          </rPr>
          <t xml:space="preserve">
Số lũy kế</t>
        </r>
      </text>
    </comment>
  </commentList>
</comments>
</file>

<file path=xl/sharedStrings.xml><?xml version="1.0" encoding="utf-8"?>
<sst xmlns="http://schemas.openxmlformats.org/spreadsheetml/2006/main" count="245" uniqueCount="173">
  <si>
    <t>CỘNG HOÀ XÃ HỘI CHỦ NGHĨA VIỆT NAM</t>
  </si>
  <si>
    <t>Độc lập - Tự do - Hạnh phúc</t>
  </si>
  <si>
    <t>Kính gửi: Ủy ban Chứng khoán Nhà nước</t>
  </si>
  <si>
    <t>I. Thông tin liên quan đến hoạt động kinh doanh của Công ty Quản lý quỹ</t>
  </si>
  <si>
    <t>Quỹ có tư cách pháp nhân</t>
  </si>
  <si>
    <t>Quỹ không có tư cách pháp nhân</t>
  </si>
  <si>
    <t>Tổng</t>
  </si>
  <si>
    <t>2. Hoạt động quản lý danh mục đầu tư</t>
  </si>
  <si>
    <t>Nhà đầu tư trong nước</t>
  </si>
  <si>
    <t>Cá nhân</t>
  </si>
  <si>
    <t>Tổ chức</t>
  </si>
  <si>
    <t>Nhà đầu tư nước ngoài</t>
  </si>
  <si>
    <t>3. Hoạt động tư vấn đầu tư chứng khoán</t>
  </si>
  <si>
    <t>Đối tượng trong nước</t>
  </si>
  <si>
    <t>1. Cơ cấu tổ chức</t>
  </si>
  <si>
    <t>Tổng số nhân viên tại trụ sở</t>
  </si>
  <si>
    <t>Tổng số nhân viên tại chi nhánh</t>
  </si>
  <si>
    <t>Tổng số nhân viên tại VPĐD</t>
  </si>
  <si>
    <t>STT</t>
  </si>
  <si>
    <t>(Ký, ghi rõ họ tên và đóng dấu)</t>
  </si>
  <si>
    <t xml:space="preserve"> Nội dung</t>
  </si>
  <si>
    <t>(1)</t>
  </si>
  <si>
    <t>(2)</t>
  </si>
  <si>
    <t>(3)</t>
  </si>
  <si>
    <t>(4)</t>
  </si>
  <si>
    <t>(5)=(3)+(4)</t>
  </si>
  <si>
    <t>Số lượng</t>
  </si>
  <si>
    <t>Tổng số vốn</t>
  </si>
  <si>
    <t xml:space="preserve">                                                                                                                                             </t>
  </si>
  <si>
    <t>Nội dung</t>
  </si>
  <si>
    <t>Giá trị</t>
  </si>
  <si>
    <t>(5)</t>
  </si>
  <si>
    <t>Kỳ báo cáo</t>
  </si>
  <si>
    <t>Kỳ trước</t>
  </si>
  <si>
    <t>Trụ sở chính</t>
  </si>
  <si>
    <t>Chi nhánh (nêu chi tiết từng chi nhánh)</t>
  </si>
  <si>
    <t>Nội dung/Chương trình đào tạo, thời gian đào tạo</t>
  </si>
  <si>
    <t>Công ty 
ĐTCK
đại chúng</t>
  </si>
  <si>
    <t>Công ty
ĐTCK
riêng lẽ</t>
  </si>
  <si>
    <t>Công ty
ĐTCK bất
động sản</t>
  </si>
  <si>
    <t>Quỹ
thành
viên</t>
  </si>
  <si>
    <t>Quỹ
đóng</t>
  </si>
  <si>
    <t>Quỹ
mở</t>
  </si>
  <si>
    <t>Lũy kế
từ đầu
năm</t>
  </si>
  <si>
    <t>Tổng giá trị
tài sản ròng</t>
  </si>
  <si>
    <t>Thưởng
(nếu có)</t>
  </si>
  <si>
    <t>Số lượng nhân viên tham dự</t>
  </si>
  <si>
    <t>Văn phòng đại diện</t>
  </si>
  <si>
    <t>Công ty Quản lý Quỹ Chubb Life</t>
  </si>
  <si>
    <t>BÙI THANH HIỆP</t>
  </si>
  <si>
    <t>Quỹ
BĐS</t>
  </si>
  <si>
    <t>Đối tượng nước ngoài</t>
  </si>
  <si>
    <t>Chỉ tiêu</t>
  </si>
  <si>
    <t>I</t>
  </si>
  <si>
    <t>II</t>
  </si>
  <si>
    <t>Giá trị đã đầu tư trong tháng</t>
  </si>
  <si>
    <t>III</t>
  </si>
  <si>
    <t>IV</t>
  </si>
  <si>
    <t>4.2 Tổ chức mở tài khoản giao dịch</t>
  </si>
  <si>
    <t>Tên tổ chức</t>
  </si>
  <si>
    <t>Địa chỉ</t>
  </si>
  <si>
    <t>Quốc tịch</t>
  </si>
  <si>
    <t>Số lượng tài khoản</t>
  </si>
  <si>
    <t>Loại CK</t>
  </si>
  <si>
    <t>Tổng mua từ đầu năm</t>
  </si>
  <si>
    <t>Mua trong tháng</t>
  </si>
  <si>
    <t>Bán trong tháng</t>
  </si>
  <si>
    <t>KL</t>
  </si>
  <si>
    <t>GT</t>
  </si>
  <si>
    <t>Cổ phiếu</t>
  </si>
  <si>
    <t>- VND</t>
  </si>
  <si>
    <t>Trái phiếu</t>
  </si>
  <si>
    <t>CC quỹ</t>
  </si>
  <si>
    <t>Tỷ lệ tăng trưởng tài sản đầu tư (%)</t>
  </si>
  <si>
    <t>Chứng khoán nắm giữ tại thời điểm báo cáo</t>
  </si>
  <si>
    <t>Tổng số chứng khoán đang lưu hành của tổ chức phát hành vào thời điểm báo cáo</t>
  </si>
  <si>
    <t>Tỷ lệ đầu tư (%)</t>
  </si>
  <si>
    <t>(6)</t>
  </si>
  <si>
    <t>(7)=(6)/(4)*100</t>
  </si>
  <si>
    <t>(8)</t>
  </si>
  <si>
    <t>(9)=(3)/(8)*100</t>
  </si>
  <si>
    <t>Đầu tư chứng khoán</t>
  </si>
  <si>
    <t>…</t>
  </si>
  <si>
    <t>Chứng chỉ quỹ</t>
  </si>
  <si>
    <t>Đầu tư khác</t>
  </si>
  <si>
    <t>…..</t>
  </si>
  <si>
    <t>Tổng cộng (I+II)</t>
  </si>
  <si>
    <t>* Ghi chú:</t>
  </si>
  <si>
    <t>Cột (4) tính theo giá mua vào/giá góp vốn theo hợp đồng;</t>
  </si>
  <si>
    <t>5. Hoạt động kinh doanh khác phù hợp với pháp luật</t>
  </si>
  <si>
    <t>….</t>
  </si>
  <si>
    <t>Các hợp đồng còn hiệu lực (nêu chi tiết loại hình dịch vụ)</t>
  </si>
  <si>
    <t>Người lập</t>
  </si>
  <si>
    <t>Kiểm soát nội bộ</t>
  </si>
  <si>
    <t>Đỗ Thị Thu Nguyệt</t>
  </si>
  <si>
    <t>Phụ lục số 06</t>
  </si>
  <si>
    <t>Mẫu báo cáo hoạt động Công ty quản lý quỹ</t>
  </si>
  <si>
    <t>BÁO CÁO VỀ HOẠT ĐỘNG CỦA CÔNG TY QUẢN LÝ QUỸ</t>
  </si>
  <si>
    <t>1. Hoạt động quản lý Quỹ Đầu tư Chứng khoán</t>
  </si>
  <si>
    <t>Quỹ
hoán đổi danh mục</t>
  </si>
  <si>
    <t>Giá DV quản lý thu được</t>
  </si>
  <si>
    <t>Tổng giá DV quản lý thu được</t>
  </si>
  <si>
    <t>Giá DV phát hành</t>
  </si>
  <si>
    <t>Giá DV mua lại</t>
  </si>
  <si>
    <t xml:space="preserve">Các hợp đồng còn hiệu lực </t>
  </si>
  <si>
    <t xml:space="preserve">Số lượng hợp đồng </t>
  </si>
  <si>
    <t xml:space="preserve">Giá trị thị trường của các hợp đồng </t>
  </si>
  <si>
    <t>Giá dịch vụ quản lý DMDT (VND)</t>
  </si>
  <si>
    <t>Lũy kế từ đầu
năm</t>
  </si>
  <si>
    <t>Tổng (I+II)</t>
  </si>
  <si>
    <t>Các hợp đồng còn hiệu lực</t>
  </si>
  <si>
    <t>Số lượng hợp đồng</t>
  </si>
  <si>
    <t>Giá dịch vụ tư vấn đầu tư chứng khoán (VND)</t>
  </si>
  <si>
    <t>Ký báo cáo</t>
  </si>
  <si>
    <t>Lũy kế từ đầu năm</t>
  </si>
  <si>
    <t>Khách hàng trong nước</t>
  </si>
  <si>
    <t>Khách hàng nước ngoài</t>
  </si>
  <si>
    <t>4. Hoạt động đầu tư gián tiếp ra nước ngoài của Công ty quản lý quỹ (nếu có)</t>
  </si>
  <si>
    <t>4.1. Tình hình thực hiện hạn mức đầu tư gián tiếp ra nước ngoài</t>
  </si>
  <si>
    <t>USD</t>
  </si>
  <si>
    <t xml:space="preserve">VNĐ </t>
  </si>
  <si>
    <t>Hạn mức đầu tư gián tiếp ra nước ngoài được Ngân hàng Nhà nước xác nhận</t>
  </si>
  <si>
    <t>Giá trị đã đầu tư tính đến thời điểm cuối tháng</t>
  </si>
  <si>
    <t>Giá trị còn được đầu tư (4=1-2)</t>
  </si>
  <si>
    <t>4.3 Hoạt động đầu tư gián tiếp ra nước ngoài</t>
  </si>
  <si>
    <t>a. Tình hình giao dịch chứng khoán trên tài khoản giao dịch</t>
  </si>
  <si>
    <t>Tổng bán từ đầu năm</t>
  </si>
  <si>
    <t>VND</t>
  </si>
  <si>
    <t>- USD</t>
  </si>
  <si>
    <t>b. Tình hình nắm giữ chứng khoán, đầu tư gián tiếp ra nước ngoài</t>
  </si>
  <si>
    <t>Giá trị tại thời điểm mua</t>
  </si>
  <si>
    <t>Giá trị thị trường tại thời điểm báo cáo (USD)</t>
  </si>
  <si>
    <t>Cột (2) loại chứng khoán được ghi cụ thể theo mã chứng khoán mà công ty QLQ nắm giữ.</t>
  </si>
  <si>
    <t>Cột (3) là các chứng khoán hiện Công ty QLQ đang nắm giữ, không bao gồm chứng khoán đang về tài khoản.</t>
  </si>
  <si>
    <t>Cột (6)đối với chứng khoán niêm yết: tính theo giá đóng cửa hoặc giá giao dịch bình quân tại thời điểm báo cáo; đối với chứng khoán chưa niêm yết: tính theo giá trị hợp lý; đối với trái phiếu, không phải tính cột (8), (9).</t>
  </si>
  <si>
    <t>Giá trị (VND)</t>
  </si>
  <si>
    <t>Giá trị lũy kế (VND)</t>
  </si>
  <si>
    <t>Mức giá DV trung bình (%)</t>
  </si>
  <si>
    <t>Hợp đồng...(loại hợp đồng)</t>
  </si>
  <si>
    <t>Các hợp đồng phát sinh trong tháng, trong đó:</t>
  </si>
  <si>
    <t>Giá DV thu được</t>
  </si>
  <si>
    <t>Tổng giá DV thu được</t>
  </si>
  <si>
    <t>Tổng số nhân viên của Công ty (bao gồm tất cả nhân viên tại trụ
sở, chi nhánh, VPĐD, người nước ngoài, người Việt Nam)</t>
  </si>
  <si>
    <t>Số nhân viên có chứng chỉ hành nghề quản lý quỹ</t>
  </si>
  <si>
    <t>Số nhân viên có chứng chỉ hành nghề phân tích tài chính</t>
  </si>
  <si>
    <t>Số nhân viên có chứng chỉ hành nghề môi giới chứng khoán</t>
  </si>
  <si>
    <t>Số nhân viên có chứng chỉ hành nghề chứng khoán</t>
  </si>
  <si>
    <t>Số nhân viên có chứng chỉ hành nghề quản lý quỹ theo quy định tại
khoản 3 Điều 7 Thông tư hướng dẫn về hoạt động của công ty quản
lý quỹ đầu tư chứng khoán</t>
  </si>
  <si>
    <t>Số nhân viên có chứng chỉ hành nghề phân tích tài chính theo quy
định tại khoản 3 Điều 7 Thông tư hướng dẫn về hoạt động của công
ty quản lý quỹ đầu tư chứng khoán</t>
  </si>
  <si>
    <t>Số nhân viên có chứng chỉ hành nghề môi giới chứng khoán theo quy
định tại khoản 3 Điều 7 Thông tư hướng dẫn về hoạt động của công
ty quản lý quỹ đầu tư chứng khoán</t>
  </si>
  <si>
    <t>2. Tình hình cổ đông, thành viên góp vốn</t>
  </si>
  <si>
    <t>Thông tin về cổ đông, thành viên góp vốn</t>
  </si>
  <si>
    <t>Họ và tên
cá
nhân/Tên
tổ chức</t>
  </si>
  <si>
    <t>Mã số
giao dịch
chứng
khoán
(đối với
cổ đông,
thành
viên góp
vốn nước
ngoài)</t>
  </si>
  <si>
    <t>Địa chỉ
liên lạc</t>
  </si>
  <si>
    <t>Quốc
tịch</t>
  </si>
  <si>
    <t>Số lượng
cổ phần,
phần vốn
góp sở hữu</t>
  </si>
  <si>
    <t>Tỷ lệ cổ
phần, phần
vốn
góp/vốn
điều lệ
(%)</t>
  </si>
  <si>
    <t>Thông tin về tình hình
sở hữu cuối tháng</t>
  </si>
  <si>
    <t>Số Giấy chứng
minh nhân dân
hoặc Thẻ căn
cước công dân
hoặc Hộ chiếu
(đối với cá
nhân)/Số Giấy
chứng nhận đăng ký doanh nghiệp
(đối với tổ chức)</t>
  </si>
  <si>
    <t>(Công ty quản lý quỹ là Công ty TNHH một thành viên, công ty đại chúng không phải báo cáo mục này)</t>
  </si>
  <si>
    <t>3. Chương trình đào tạo (trong báo cáo năm)</t>
  </si>
  <si>
    <t>Tỷ lệ giá DV
quản lý trên
giá trị tài
sản ròng
của quỹ (%)</t>
  </si>
  <si>
    <t>Ghi chú:
- Mục 4 chỉ thực hiện đối với báo cáo tháng;
- Trường hợp công ty quản lý quỹ không đầu tư gián tiếp ra nước ngoài, mục 4 ghi “không phát sinh”;
- Tỷ giá được quy đổi theo tỷ giá giao dịch thực tế tại thời điểm phát sinh giao dịch.</t>
  </si>
  <si>
    <t>II. Các thông tin liên quan nhân sự, cổ đông, thành viên góp vốn của công ty</t>
  </si>
  <si>
    <t>(Ban hành kèm theo Thông tư số 99/2020/TT-BTC
ngày 16 tháng 11 năm 2020 của Bộ trưởng Bộ Tài chính)</t>
  </si>
  <si>
    <t>Trong đó:</t>
  </si>
  <si>
    <t xml:space="preserve"> Chủ tịch Công ty Quản lý Quỹ</t>
  </si>
  <si>
    <t>Phạm Thị Thủy</t>
  </si>
  <si>
    <t>Số Công văn: CFMCACEN240060V</t>
  </si>
  <si>
    <t>Tp.HCM, ngày 19 tháng 04 năm 2024</t>
  </si>
  <si>
    <t>Quý 01 năm 2024</t>
  </si>
  <si>
    <t>THẤU HIỂU - GẮN KẾT - ĐỘT PHÁ, Thời gian 01 ngày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</si>
</sst>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i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name val="Times New Roman"/>
      <family val="1"/>
    </font>
    <font>
      <b/>
      <sz val="14"/>
      <color theme="1"/>
      <name val="Times New Roman"/>
      <family val="1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i/>
      <sz val="10"/>
      <color theme="1"/>
      <name val="Times New Roman"/>
      <family val="1"/>
    </font>
    <font>
      <sz val="9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</cellStyleXfs>
  <cellXfs count="195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vertical="center"/>
    </xf>
    <xf numFmtId="0" fontId="6" fillId="0" borderId="0" xfId="0" applyFont="1" applyAlignment="1"/>
    <xf numFmtId="0" fontId="6" fillId="0" borderId="0" xfId="0" applyFont="1" applyFill="1" applyAlignment="1"/>
    <xf numFmtId="0" fontId="6" fillId="0" borderId="0" xfId="0" applyFont="1" applyFill="1"/>
    <xf numFmtId="0" fontId="8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shrinkToFit="1"/>
    </xf>
    <xf numFmtId="0" fontId="6" fillId="0" borderId="1" xfId="0" quotePrefix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10" fontId="6" fillId="0" borderId="1" xfId="0" applyNumberFormat="1" applyFont="1" applyFill="1" applyBorder="1" applyAlignment="1">
      <alignment horizontal="right" vertical="center" wrapText="1"/>
    </xf>
    <xf numFmtId="10" fontId="9" fillId="0" borderId="1" xfId="2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shrinkToFit="1"/>
    </xf>
    <xf numFmtId="0" fontId="6" fillId="0" borderId="1" xfId="0" applyFont="1" applyBorder="1"/>
    <xf numFmtId="0" fontId="6" fillId="0" borderId="1" xfId="0" applyFont="1" applyFill="1" applyBorder="1"/>
    <xf numFmtId="164" fontId="9" fillId="0" borderId="1" xfId="1" applyNumberFormat="1" applyFont="1" applyFill="1" applyBorder="1"/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vertical="center" shrinkToFit="1"/>
    </xf>
    <xf numFmtId="0" fontId="7" fillId="0" borderId="1" xfId="0" applyFont="1" applyBorder="1" applyAlignment="1">
      <alignment horizontal="center" vertical="center" shrinkToFi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6" fillId="0" borderId="0" xfId="0" quotePrefix="1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shrinkToFit="1"/>
    </xf>
    <xf numFmtId="0" fontId="7" fillId="0" borderId="0" xfId="0" applyFont="1" applyAlignment="1"/>
    <xf numFmtId="0" fontId="6" fillId="0" borderId="0" xfId="0" applyFont="1" applyAlignment="1">
      <alignment shrinkToFit="1"/>
    </xf>
    <xf numFmtId="164" fontId="9" fillId="3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shrinkToFit="1"/>
    </xf>
    <xf numFmtId="0" fontId="7" fillId="0" borderId="0" xfId="0" applyFont="1" applyAlignment="1">
      <alignment horizontal="center"/>
    </xf>
    <xf numFmtId="0" fontId="6" fillId="0" borderId="1" xfId="0" quotePrefix="1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/>
    </xf>
    <xf numFmtId="0" fontId="7" fillId="0" borderId="1" xfId="0" quotePrefix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/>
    <xf numFmtId="164" fontId="7" fillId="0" borderId="1" xfId="0" applyNumberFormat="1" applyFont="1" applyFill="1" applyBorder="1" applyAlignment="1"/>
    <xf numFmtId="0" fontId="9" fillId="0" borderId="1" xfId="0" applyFont="1" applyBorder="1" applyAlignment="1"/>
    <xf numFmtId="164" fontId="9" fillId="0" borderId="1" xfId="1" applyNumberFormat="1" applyFont="1" applyBorder="1" applyAlignment="1"/>
    <xf numFmtId="164" fontId="7" fillId="0" borderId="1" xfId="1" applyNumberFormat="1" applyFont="1" applyBorder="1" applyAlignment="1"/>
    <xf numFmtId="164" fontId="7" fillId="0" borderId="1" xfId="0" applyNumberFormat="1" applyFont="1" applyBorder="1" applyAlignment="1"/>
    <xf numFmtId="164" fontId="7" fillId="0" borderId="1" xfId="1" applyNumberFormat="1" applyFont="1" applyFill="1" applyBorder="1" applyAlignment="1"/>
    <xf numFmtId="164" fontId="11" fillId="0" borderId="1" xfId="1" applyNumberFormat="1" applyFont="1" applyFill="1" applyBorder="1" applyAlignment="1"/>
    <xf numFmtId="0" fontId="7" fillId="0" borderId="1" xfId="0" applyFont="1" applyBorder="1" applyAlignment="1">
      <alignment vertical="center"/>
    </xf>
    <xf numFmtId="0" fontId="6" fillId="2" borderId="1" xfId="0" quotePrefix="1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shrinkToFit="1"/>
    </xf>
    <xf numFmtId="0" fontId="9" fillId="0" borderId="0" xfId="0" applyFont="1" applyFill="1" applyAlignment="1">
      <alignment vertical="center"/>
    </xf>
    <xf numFmtId="0" fontId="12" fillId="0" borderId="0" xfId="0" applyFont="1" applyFill="1" applyAlignment="1"/>
    <xf numFmtId="0" fontId="9" fillId="0" borderId="1" xfId="0" quotePrefix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164" fontId="6" fillId="0" borderId="0" xfId="0" applyNumberFormat="1" applyFont="1"/>
    <xf numFmtId="0" fontId="14" fillId="0" borderId="11" xfId="0" quotePrefix="1" applyFont="1" applyBorder="1" applyAlignment="1">
      <alignment horizontal="center" vertical="center" shrinkToFit="1"/>
    </xf>
    <xf numFmtId="0" fontId="14" fillId="0" borderId="11" xfId="0" quotePrefix="1" applyFont="1" applyBorder="1" applyAlignment="1">
      <alignment horizontal="center" vertical="center"/>
    </xf>
    <xf numFmtId="164" fontId="6" fillId="0" borderId="1" xfId="1" applyNumberFormat="1" applyFont="1" applyFill="1" applyBorder="1" applyAlignment="1"/>
    <xf numFmtId="10" fontId="6" fillId="0" borderId="1" xfId="2" applyNumberFormat="1" applyFont="1" applyFill="1" applyBorder="1" applyAlignment="1">
      <alignment horizontal="right" vertical="center" wrapText="1"/>
    </xf>
    <xf numFmtId="164" fontId="6" fillId="4" borderId="1" xfId="1" applyNumberFormat="1" applyFont="1" applyFill="1" applyBorder="1" applyAlignment="1"/>
    <xf numFmtId="0" fontId="7" fillId="0" borderId="0" xfId="0" applyFont="1" applyAlignment="1">
      <alignment horizontal="center" shrinkToFit="1"/>
    </xf>
    <xf numFmtId="0" fontId="7" fillId="0" borderId="0" xfId="0" applyFont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shrinkToFi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4" fillId="0" borderId="11" xfId="0" quotePrefix="1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shrinkToFit="1"/>
    </xf>
    <xf numFmtId="0" fontId="7" fillId="0" borderId="1" xfId="0" applyFont="1" applyBorder="1" applyAlignment="1">
      <alignment horizontal="center" vertical="center" wrapText="1" shrinkToFit="1"/>
    </xf>
    <xf numFmtId="0" fontId="6" fillId="0" borderId="2" xfId="0" quotePrefix="1" applyFont="1" applyBorder="1" applyAlignment="1">
      <alignment horizontal="center"/>
    </xf>
    <xf numFmtId="0" fontId="6" fillId="0" borderId="4" xfId="0" quotePrefix="1" applyFont="1" applyBorder="1" applyAlignment="1">
      <alignment horizontal="center"/>
    </xf>
    <xf numFmtId="0" fontId="13" fillId="0" borderId="0" xfId="0" applyFont="1" applyBorder="1" applyAlignment="1">
      <alignment horizontal="left" vertical="center" wrapText="1"/>
    </xf>
    <xf numFmtId="0" fontId="7" fillId="0" borderId="2" xfId="0" quotePrefix="1" applyFont="1" applyBorder="1" applyAlignment="1">
      <alignment horizontal="center"/>
    </xf>
    <xf numFmtId="0" fontId="7" fillId="0" borderId="3" xfId="0" quotePrefix="1" applyFont="1" applyBorder="1" applyAlignment="1">
      <alignment horizontal="center"/>
    </xf>
    <xf numFmtId="0" fontId="7" fillId="0" borderId="4" xfId="0" quotePrefix="1" applyFont="1" applyBorder="1" applyAlignment="1">
      <alignment horizontal="center"/>
    </xf>
    <xf numFmtId="0" fontId="6" fillId="0" borderId="3" xfId="0" quotePrefix="1" applyFont="1" applyBorder="1" applyAlignment="1">
      <alignment horizont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2" xfId="0" applyFont="1" applyBorder="1" applyAlignment="1">
      <alignment horizontal="center" shrinkToFit="1"/>
    </xf>
    <xf numFmtId="0" fontId="7" fillId="0" borderId="4" xfId="0" applyFont="1" applyBorder="1" applyAlignment="1">
      <alignment horizontal="center" shrinkToFit="1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left"/>
    </xf>
    <xf numFmtId="164" fontId="7" fillId="0" borderId="3" xfId="1" applyNumberFormat="1" applyFont="1" applyFill="1" applyBorder="1" applyAlignment="1">
      <alignment horizontal="left"/>
    </xf>
    <xf numFmtId="164" fontId="7" fillId="0" borderId="4" xfId="1" applyNumberFormat="1" applyFont="1" applyFill="1" applyBorder="1" applyAlignment="1">
      <alignment horizontal="left"/>
    </xf>
    <xf numFmtId="0" fontId="6" fillId="0" borderId="2" xfId="0" quotePrefix="1" applyFont="1" applyBorder="1" applyAlignment="1">
      <alignment horizontal="center" vertical="center"/>
    </xf>
    <xf numFmtId="0" fontId="6" fillId="0" borderId="3" xfId="0" quotePrefix="1" applyFont="1" applyBorder="1" applyAlignment="1">
      <alignment horizontal="center" vertical="center"/>
    </xf>
    <xf numFmtId="0" fontId="6" fillId="0" borderId="4" xfId="0" quotePrefix="1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shrinkToFit="1"/>
    </xf>
    <xf numFmtId="0" fontId="7" fillId="0" borderId="3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10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7" fillId="0" borderId="11" xfId="0" applyFont="1" applyBorder="1" applyAlignment="1">
      <alignment horizontal="center" vertical="center" wrapText="1" shrinkToFit="1"/>
    </xf>
    <xf numFmtId="0" fontId="7" fillId="0" borderId="12" xfId="0" applyFont="1" applyBorder="1" applyAlignment="1">
      <alignment horizontal="center" vertical="center" wrapText="1" shrinkToFit="1"/>
    </xf>
    <xf numFmtId="0" fontId="7" fillId="0" borderId="2" xfId="0" quotePrefix="1" applyFont="1" applyBorder="1" applyAlignment="1">
      <alignment horizontal="center" vertical="center"/>
    </xf>
    <xf numFmtId="0" fontId="7" fillId="0" borderId="3" xfId="0" quotePrefix="1" applyFont="1" applyBorder="1" applyAlignment="1">
      <alignment horizontal="center" vertical="center"/>
    </xf>
    <xf numFmtId="0" fontId="7" fillId="0" borderId="4" xfId="0" quotePrefix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shrinkToFit="1"/>
    </xf>
    <xf numFmtId="0" fontId="7" fillId="0" borderId="12" xfId="0" applyFont="1" applyBorder="1" applyAlignment="1">
      <alignment horizontal="center" vertical="center" shrinkToFit="1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shrinkToFit="1"/>
    </xf>
    <xf numFmtId="0" fontId="6" fillId="0" borderId="4" xfId="0" applyFont="1" applyBorder="1" applyAlignment="1">
      <alignment horizontal="center" shrinkToFit="1"/>
    </xf>
    <xf numFmtId="0" fontId="6" fillId="0" borderId="2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164" fontId="6" fillId="0" borderId="2" xfId="1" applyNumberFormat="1" applyFont="1" applyFill="1" applyBorder="1" applyAlignment="1">
      <alignment horizontal="left"/>
    </xf>
    <xf numFmtId="164" fontId="6" fillId="0" borderId="3" xfId="1" applyNumberFormat="1" applyFont="1" applyFill="1" applyBorder="1" applyAlignment="1">
      <alignment horizontal="left"/>
    </xf>
    <xf numFmtId="164" fontId="6" fillId="0" borderId="4" xfId="1" applyNumberFormat="1" applyFont="1" applyFill="1" applyBorder="1" applyAlignment="1">
      <alignment horizontal="left"/>
    </xf>
    <xf numFmtId="164" fontId="7" fillId="0" borderId="2" xfId="0" applyNumberFormat="1" applyFont="1" applyFill="1" applyBorder="1" applyAlignment="1">
      <alignment horizontal="left"/>
    </xf>
    <xf numFmtId="164" fontId="7" fillId="0" borderId="3" xfId="0" applyNumberFormat="1" applyFont="1" applyFill="1" applyBorder="1" applyAlignment="1">
      <alignment horizontal="left"/>
    </xf>
    <xf numFmtId="164" fontId="7" fillId="0" borderId="4" xfId="0" applyNumberFormat="1" applyFont="1" applyFill="1" applyBorder="1" applyAlignment="1">
      <alignment horizontal="left"/>
    </xf>
    <xf numFmtId="164" fontId="11" fillId="0" borderId="2" xfId="1" applyNumberFormat="1" applyFont="1" applyFill="1" applyBorder="1" applyAlignment="1">
      <alignment horizontal="left"/>
    </xf>
    <xf numFmtId="164" fontId="11" fillId="0" borderId="3" xfId="1" applyNumberFormat="1" applyFont="1" applyFill="1" applyBorder="1" applyAlignment="1">
      <alignment horizontal="left"/>
    </xf>
    <xf numFmtId="164" fontId="11" fillId="0" borderId="4" xfId="1" applyNumberFormat="1" applyFont="1" applyFill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164" fontId="9" fillId="0" borderId="2" xfId="1" applyNumberFormat="1" applyFont="1" applyFill="1" applyBorder="1" applyAlignment="1">
      <alignment horizontal="left"/>
    </xf>
    <xf numFmtId="164" fontId="9" fillId="0" borderId="3" xfId="1" applyNumberFormat="1" applyFont="1" applyFill="1" applyBorder="1" applyAlignment="1">
      <alignment horizontal="left"/>
    </xf>
    <xf numFmtId="164" fontId="9" fillId="0" borderId="4" xfId="1" applyNumberFormat="1" applyFont="1" applyFill="1" applyBorder="1" applyAlignment="1">
      <alignment horizontal="left"/>
    </xf>
    <xf numFmtId="0" fontId="7" fillId="0" borderId="1" xfId="0" quotePrefix="1" applyFont="1" applyBorder="1" applyAlignment="1">
      <alignment horizontal="center"/>
    </xf>
    <xf numFmtId="0" fontId="7" fillId="0" borderId="0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left" wrapText="1" shrinkToFi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shrinkToFit="1"/>
    </xf>
  </cellXfs>
  <cellStyles count="5">
    <cellStyle name="Comma" xfId="1" builtinId="3"/>
    <cellStyle name="Comma 3" xfId="4" xr:uid="{00000000-0005-0000-0000-000001000000}"/>
    <cellStyle name="Currency [0] 2" xfId="3" xr:uid="{00000000-0005-0000-0000-000002000000}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54"/>
  <sheetViews>
    <sheetView tabSelected="1" topLeftCell="A136" zoomScaleNormal="100" workbookViewId="0">
      <selection activeCell="B146" sqref="B146:H146"/>
    </sheetView>
  </sheetViews>
  <sheetFormatPr defaultColWidth="8.5703125" defaultRowHeight="15" x14ac:dyDescent="0.25"/>
  <cols>
    <col min="1" max="1" width="5.42578125" style="41" customWidth="1"/>
    <col min="2" max="2" width="13.140625" style="2" customWidth="1"/>
    <col min="3" max="5" width="7.140625" style="2" customWidth="1"/>
    <col min="6" max="6" width="6.28515625" style="2" customWidth="1"/>
    <col min="7" max="7" width="19.28515625" style="2" customWidth="1"/>
    <col min="8" max="8" width="7.28515625" style="2" customWidth="1"/>
    <col min="9" max="9" width="7.5703125" style="2" customWidth="1"/>
    <col min="10" max="10" width="7.42578125" style="2" customWidth="1"/>
    <col min="11" max="11" width="16.7109375" style="2" customWidth="1"/>
    <col min="12" max="12" width="16.5703125" style="2" customWidth="1"/>
    <col min="13" max="13" width="11.28515625" style="2" customWidth="1"/>
    <col min="14" max="14" width="19" style="2" bestFit="1" customWidth="1"/>
    <col min="15" max="16384" width="8.5703125" style="2"/>
  </cols>
  <sheetData>
    <row r="1" spans="1:12" ht="18.75" customHeight="1" x14ac:dyDescent="0.25">
      <c r="A1" s="1" t="s">
        <v>95</v>
      </c>
    </row>
    <row r="2" spans="1:12" ht="16.5" customHeight="1" x14ac:dyDescent="0.25">
      <c r="A2" s="80" t="s">
        <v>96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</row>
    <row r="3" spans="1:12" ht="29.25" customHeight="1" x14ac:dyDescent="0.25">
      <c r="A3" s="146" t="s">
        <v>165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</row>
    <row r="4" spans="1:12" ht="18.75" customHeight="1" x14ac:dyDescent="0.25">
      <c r="A4" s="3" t="s">
        <v>48</v>
      </c>
      <c r="B4" s="4"/>
      <c r="C4" s="4"/>
      <c r="D4" s="4"/>
      <c r="E4" s="4"/>
      <c r="F4" s="80" t="s">
        <v>0</v>
      </c>
      <c r="G4" s="80"/>
      <c r="H4" s="80"/>
      <c r="I4" s="80"/>
      <c r="J4" s="80"/>
      <c r="K4" s="80"/>
      <c r="L4" s="80"/>
    </row>
    <row r="5" spans="1:12" s="6" customFormat="1" ht="18.75" customHeight="1" x14ac:dyDescent="0.25">
      <c r="A5" s="64" t="s">
        <v>169</v>
      </c>
      <c r="B5" s="65"/>
      <c r="C5" s="65"/>
      <c r="D5" s="65"/>
      <c r="E5" s="5"/>
      <c r="F5" s="151" t="s">
        <v>1</v>
      </c>
      <c r="G5" s="151"/>
      <c r="H5" s="151"/>
      <c r="I5" s="151"/>
      <c r="J5" s="151"/>
      <c r="K5" s="151"/>
      <c r="L5" s="151"/>
    </row>
    <row r="6" spans="1:12" ht="18.75" customHeight="1" x14ac:dyDescent="0.25">
      <c r="A6" s="7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8.75" customHeight="1" x14ac:dyDescent="0.25">
      <c r="A7" s="4"/>
      <c r="B7" s="4"/>
      <c r="C7" s="4"/>
      <c r="D7" s="4"/>
      <c r="E7" s="4"/>
      <c r="F7" s="152" t="s">
        <v>170</v>
      </c>
      <c r="G7" s="152"/>
      <c r="H7" s="152"/>
      <c r="I7" s="152"/>
      <c r="J7" s="152"/>
      <c r="K7" s="152"/>
      <c r="L7" s="152"/>
    </row>
    <row r="8" spans="1:12" ht="18.75" customHeight="1" x14ac:dyDescent="0.25">
      <c r="A8" s="150" t="s">
        <v>97</v>
      </c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</row>
    <row r="9" spans="1:12" ht="18.75" customHeight="1" x14ac:dyDescent="0.25">
      <c r="A9" s="81" t="s">
        <v>171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</row>
    <row r="10" spans="1:12" ht="18.75" customHeight="1" x14ac:dyDescent="0.25">
      <c r="A10" s="80" t="s">
        <v>2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</row>
    <row r="11" spans="1:12" ht="18.75" customHeight="1" x14ac:dyDescent="0.25">
      <c r="A11" s="3" t="s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ht="22.5" customHeight="1" x14ac:dyDescent="0.25">
      <c r="A12" s="3" t="s">
        <v>98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ht="18.75" customHeight="1" x14ac:dyDescent="0.25">
      <c r="A13" s="104" t="s">
        <v>18</v>
      </c>
      <c r="B13" s="99" t="s">
        <v>20</v>
      </c>
      <c r="C13" s="147" t="s">
        <v>4</v>
      </c>
      <c r="D13" s="148"/>
      <c r="E13" s="149"/>
      <c r="F13" s="99" t="s">
        <v>5</v>
      </c>
      <c r="G13" s="99"/>
      <c r="H13" s="99"/>
      <c r="I13" s="99"/>
      <c r="J13" s="99"/>
      <c r="K13" s="99" t="s">
        <v>6</v>
      </c>
      <c r="L13" s="139" t="s">
        <v>43</v>
      </c>
    </row>
    <row r="14" spans="1:12" ht="111.75" customHeight="1" x14ac:dyDescent="0.25">
      <c r="A14" s="104"/>
      <c r="B14" s="99"/>
      <c r="C14" s="8" t="s">
        <v>37</v>
      </c>
      <c r="D14" s="8" t="s">
        <v>38</v>
      </c>
      <c r="E14" s="8" t="s">
        <v>39</v>
      </c>
      <c r="F14" s="8" t="s">
        <v>41</v>
      </c>
      <c r="G14" s="8" t="s">
        <v>42</v>
      </c>
      <c r="H14" s="8" t="s">
        <v>50</v>
      </c>
      <c r="I14" s="8" t="s">
        <v>99</v>
      </c>
      <c r="J14" s="8" t="s">
        <v>40</v>
      </c>
      <c r="K14" s="99"/>
      <c r="L14" s="139"/>
    </row>
    <row r="15" spans="1:12" ht="18.75" customHeight="1" x14ac:dyDescent="0.25">
      <c r="A15" s="9" t="s">
        <v>21</v>
      </c>
      <c r="B15" s="10" t="s">
        <v>22</v>
      </c>
      <c r="C15" s="143" t="s">
        <v>23</v>
      </c>
      <c r="D15" s="144"/>
      <c r="E15" s="145"/>
      <c r="F15" s="143" t="s">
        <v>24</v>
      </c>
      <c r="G15" s="144"/>
      <c r="H15" s="144"/>
      <c r="I15" s="144"/>
      <c r="J15" s="145"/>
      <c r="K15" s="10" t="s">
        <v>25</v>
      </c>
      <c r="L15" s="66" t="s">
        <v>77</v>
      </c>
    </row>
    <row r="16" spans="1:12" s="6" customFormat="1" ht="27" customHeight="1" x14ac:dyDescent="0.25">
      <c r="A16" s="11">
        <v>1</v>
      </c>
      <c r="B16" s="12" t="s">
        <v>26</v>
      </c>
      <c r="C16" s="13"/>
      <c r="D16" s="13"/>
      <c r="E16" s="13"/>
      <c r="F16" s="13"/>
      <c r="G16" s="13">
        <v>1</v>
      </c>
      <c r="H16" s="13"/>
      <c r="I16" s="13"/>
      <c r="J16" s="13"/>
      <c r="K16" s="13">
        <f t="shared" ref="K16:K22" si="0">G16</f>
        <v>1</v>
      </c>
      <c r="L16" s="14">
        <f>K16</f>
        <v>1</v>
      </c>
    </row>
    <row r="17" spans="1:14" s="6" customFormat="1" ht="27" customHeight="1" x14ac:dyDescent="0.25">
      <c r="A17" s="11">
        <v>2</v>
      </c>
      <c r="B17" s="12" t="s">
        <v>27</v>
      </c>
      <c r="C17" s="13"/>
      <c r="D17" s="13"/>
      <c r="E17" s="13"/>
      <c r="F17" s="13"/>
      <c r="G17" s="16">
        <v>99893190800</v>
      </c>
      <c r="H17" s="13"/>
      <c r="I17" s="13"/>
      <c r="J17" s="13"/>
      <c r="K17" s="15">
        <f t="shared" si="0"/>
        <v>99893190800</v>
      </c>
      <c r="L17" s="14">
        <f t="shared" ref="L17:L24" si="1">K17</f>
        <v>99893190800</v>
      </c>
    </row>
    <row r="18" spans="1:14" s="6" customFormat="1" ht="32.25" customHeight="1" x14ac:dyDescent="0.25">
      <c r="A18" s="11">
        <v>3</v>
      </c>
      <c r="B18" s="12" t="s">
        <v>44</v>
      </c>
      <c r="C18" s="13"/>
      <c r="D18" s="13"/>
      <c r="E18" s="13"/>
      <c r="F18" s="13"/>
      <c r="G18" s="16">
        <v>126050218376</v>
      </c>
      <c r="H18" s="13"/>
      <c r="I18" s="13"/>
      <c r="J18" s="13"/>
      <c r="K18" s="15">
        <f t="shared" si="0"/>
        <v>126050218376</v>
      </c>
      <c r="L18" s="14">
        <f t="shared" si="1"/>
        <v>126050218376</v>
      </c>
    </row>
    <row r="19" spans="1:14" s="6" customFormat="1" ht="45" customHeight="1" x14ac:dyDescent="0.25">
      <c r="A19" s="11">
        <v>4</v>
      </c>
      <c r="B19" s="12" t="s">
        <v>101</v>
      </c>
      <c r="C19" s="13"/>
      <c r="D19" s="13"/>
      <c r="E19" s="13"/>
      <c r="F19" s="13"/>
      <c r="G19" s="16">
        <f t="shared" ref="G19" si="2">G20+G22+G23+G24</f>
        <v>280283494</v>
      </c>
      <c r="H19" s="16"/>
      <c r="I19" s="16"/>
      <c r="J19" s="16"/>
      <c r="K19" s="16">
        <f t="shared" ref="K19" si="3">K20+K22+K23+K24</f>
        <v>280283494</v>
      </c>
      <c r="L19" s="14">
        <f>L20+L22+L23+L24</f>
        <v>280283494</v>
      </c>
    </row>
    <row r="20" spans="1:14" s="6" customFormat="1" ht="27" customHeight="1" x14ac:dyDescent="0.25">
      <c r="A20" s="11"/>
      <c r="B20" s="12" t="s">
        <v>100</v>
      </c>
      <c r="C20" s="13"/>
      <c r="D20" s="13"/>
      <c r="E20" s="13"/>
      <c r="F20" s="13"/>
      <c r="G20" s="16">
        <v>280283494</v>
      </c>
      <c r="H20" s="13"/>
      <c r="I20" s="13"/>
      <c r="J20" s="13"/>
      <c r="K20" s="15">
        <f t="shared" si="0"/>
        <v>280283494</v>
      </c>
      <c r="L20" s="42">
        <v>280283494</v>
      </c>
    </row>
    <row r="21" spans="1:14" s="6" customFormat="1" ht="79.5" customHeight="1" x14ac:dyDescent="0.25">
      <c r="A21" s="11" t="s">
        <v>28</v>
      </c>
      <c r="B21" s="12" t="s">
        <v>162</v>
      </c>
      <c r="C21" s="13"/>
      <c r="D21" s="13"/>
      <c r="E21" s="13"/>
      <c r="F21" s="13"/>
      <c r="G21" s="72">
        <v>8.9531253902666794E-3</v>
      </c>
      <c r="H21" s="17"/>
      <c r="I21" s="17"/>
      <c r="J21" s="17"/>
      <c r="K21" s="18">
        <f t="shared" si="0"/>
        <v>8.9531253902666794E-3</v>
      </c>
      <c r="L21" s="19">
        <f t="shared" si="1"/>
        <v>8.9531253902666794E-3</v>
      </c>
    </row>
    <row r="22" spans="1:14" s="6" customFormat="1" ht="27" customHeight="1" x14ac:dyDescent="0.25">
      <c r="A22" s="11"/>
      <c r="B22" s="12" t="s">
        <v>45</v>
      </c>
      <c r="C22" s="13"/>
      <c r="D22" s="13"/>
      <c r="E22" s="13"/>
      <c r="F22" s="13"/>
      <c r="G22" s="16">
        <v>0</v>
      </c>
      <c r="H22" s="13"/>
      <c r="I22" s="13"/>
      <c r="J22" s="13"/>
      <c r="K22" s="15">
        <f t="shared" si="0"/>
        <v>0</v>
      </c>
      <c r="L22" s="14">
        <f t="shared" si="1"/>
        <v>0</v>
      </c>
    </row>
    <row r="23" spans="1:14" s="6" customFormat="1" ht="27" customHeight="1" x14ac:dyDescent="0.25">
      <c r="A23" s="11"/>
      <c r="B23" s="12" t="s">
        <v>102</v>
      </c>
      <c r="C23" s="13"/>
      <c r="D23" s="13"/>
      <c r="E23" s="13"/>
      <c r="F23" s="13"/>
      <c r="G23" s="16">
        <v>0</v>
      </c>
      <c r="H23" s="13"/>
      <c r="I23" s="13"/>
      <c r="J23" s="13"/>
      <c r="K23" s="15">
        <f t="shared" ref="K23:K24" si="4">G23</f>
        <v>0</v>
      </c>
      <c r="L23" s="14">
        <f t="shared" si="1"/>
        <v>0</v>
      </c>
    </row>
    <row r="24" spans="1:14" ht="27" customHeight="1" x14ac:dyDescent="0.25">
      <c r="A24" s="20"/>
      <c r="B24" s="12" t="s">
        <v>103</v>
      </c>
      <c r="C24" s="13"/>
      <c r="D24" s="13"/>
      <c r="E24" s="13"/>
      <c r="F24" s="13"/>
      <c r="G24" s="16">
        <v>0</v>
      </c>
      <c r="H24" s="13"/>
      <c r="I24" s="13"/>
      <c r="J24" s="13"/>
      <c r="K24" s="15">
        <f t="shared" si="4"/>
        <v>0</v>
      </c>
      <c r="L24" s="14">
        <f t="shared" si="1"/>
        <v>0</v>
      </c>
    </row>
    <row r="25" spans="1:14" ht="21.75" customHeight="1" x14ac:dyDescent="0.25">
      <c r="A25" s="60" t="s">
        <v>7</v>
      </c>
      <c r="B25" s="21"/>
      <c r="C25" s="21"/>
      <c r="D25" s="21"/>
      <c r="E25" s="21"/>
      <c r="F25" s="21"/>
      <c r="G25" s="22"/>
      <c r="H25" s="22"/>
      <c r="I25" s="22"/>
      <c r="J25" s="22"/>
      <c r="K25" s="22"/>
      <c r="L25" s="23"/>
    </row>
    <row r="26" spans="1:14" s="24" customFormat="1" ht="28.5" customHeight="1" x14ac:dyDescent="0.2">
      <c r="A26" s="153" t="s">
        <v>18</v>
      </c>
      <c r="B26" s="111" t="s">
        <v>104</v>
      </c>
      <c r="C26" s="112"/>
      <c r="D26" s="112"/>
      <c r="E26" s="113"/>
      <c r="F26" s="111" t="s">
        <v>105</v>
      </c>
      <c r="G26" s="113"/>
      <c r="H26" s="111" t="s">
        <v>106</v>
      </c>
      <c r="I26" s="112"/>
      <c r="J26" s="113"/>
      <c r="K26" s="106" t="s">
        <v>107</v>
      </c>
      <c r="L26" s="108"/>
    </row>
    <row r="27" spans="1:14" s="44" customFormat="1" ht="28.5" customHeight="1" x14ac:dyDescent="0.2">
      <c r="A27" s="154"/>
      <c r="B27" s="114"/>
      <c r="C27" s="115"/>
      <c r="D27" s="115"/>
      <c r="E27" s="116"/>
      <c r="F27" s="114"/>
      <c r="G27" s="116"/>
      <c r="H27" s="114"/>
      <c r="I27" s="115"/>
      <c r="J27" s="116"/>
      <c r="K27" s="47" t="s">
        <v>32</v>
      </c>
      <c r="L27" s="47" t="s">
        <v>108</v>
      </c>
    </row>
    <row r="28" spans="1:14" ht="21.75" customHeight="1" x14ac:dyDescent="0.25">
      <c r="A28" s="43" t="s">
        <v>53</v>
      </c>
      <c r="B28" s="88" t="s">
        <v>8</v>
      </c>
      <c r="C28" s="89"/>
      <c r="D28" s="89"/>
      <c r="E28" s="90"/>
      <c r="F28" s="133"/>
      <c r="G28" s="134"/>
      <c r="H28" s="140"/>
      <c r="I28" s="141"/>
      <c r="J28" s="142"/>
      <c r="K28" s="58"/>
      <c r="L28" s="58"/>
    </row>
    <row r="29" spans="1:14" ht="21.75" customHeight="1" x14ac:dyDescent="0.25">
      <c r="A29" s="20">
        <v>1</v>
      </c>
      <c r="B29" s="91" t="s">
        <v>9</v>
      </c>
      <c r="C29" s="92"/>
      <c r="D29" s="92"/>
      <c r="E29" s="93"/>
      <c r="F29" s="166"/>
      <c r="G29" s="167"/>
      <c r="H29" s="168"/>
      <c r="I29" s="169"/>
      <c r="J29" s="170"/>
      <c r="K29" s="52"/>
      <c r="L29" s="52"/>
    </row>
    <row r="30" spans="1:14" ht="21.75" customHeight="1" x14ac:dyDescent="0.25">
      <c r="A30" s="20">
        <v>2</v>
      </c>
      <c r="B30" s="91" t="s">
        <v>10</v>
      </c>
      <c r="C30" s="92"/>
      <c r="D30" s="92"/>
      <c r="E30" s="93"/>
      <c r="F30" s="166">
        <v>1</v>
      </c>
      <c r="G30" s="167"/>
      <c r="H30" s="171">
        <v>18009635681069</v>
      </c>
      <c r="I30" s="172"/>
      <c r="J30" s="173"/>
      <c r="K30" s="71">
        <v>5655403864</v>
      </c>
      <c r="L30" s="73">
        <v>5655403864</v>
      </c>
      <c r="N30" s="68"/>
    </row>
    <row r="31" spans="1:14" ht="21.75" customHeight="1" x14ac:dyDescent="0.25">
      <c r="A31" s="20"/>
      <c r="B31" s="88" t="s">
        <v>6</v>
      </c>
      <c r="C31" s="89"/>
      <c r="D31" s="89"/>
      <c r="E31" s="90"/>
      <c r="F31" s="135">
        <f>F29+F30</f>
        <v>1</v>
      </c>
      <c r="G31" s="136"/>
      <c r="H31" s="174">
        <f>H30</f>
        <v>18009635681069</v>
      </c>
      <c r="I31" s="175"/>
      <c r="J31" s="176"/>
      <c r="K31" s="53">
        <f>K29+K30</f>
        <v>5655403864</v>
      </c>
      <c r="L31" s="53">
        <f>L29+L30</f>
        <v>5655403864</v>
      </c>
    </row>
    <row r="32" spans="1:14" ht="21.75" customHeight="1" x14ac:dyDescent="0.25">
      <c r="A32" s="43" t="s">
        <v>54</v>
      </c>
      <c r="B32" s="88" t="s">
        <v>11</v>
      </c>
      <c r="C32" s="89"/>
      <c r="D32" s="89"/>
      <c r="E32" s="90"/>
      <c r="F32" s="133"/>
      <c r="G32" s="134"/>
      <c r="H32" s="177"/>
      <c r="I32" s="178"/>
      <c r="J32" s="179"/>
      <c r="K32" s="59"/>
      <c r="L32" s="59"/>
    </row>
    <row r="33" spans="1:12" ht="21.75" customHeight="1" x14ac:dyDescent="0.25">
      <c r="A33" s="20">
        <v>1</v>
      </c>
      <c r="B33" s="91" t="s">
        <v>9</v>
      </c>
      <c r="C33" s="92"/>
      <c r="D33" s="92"/>
      <c r="E33" s="93"/>
      <c r="F33" s="94"/>
      <c r="G33" s="95"/>
      <c r="H33" s="180"/>
      <c r="I33" s="181"/>
      <c r="J33" s="182"/>
      <c r="K33" s="54"/>
      <c r="L33" s="54"/>
    </row>
    <row r="34" spans="1:12" ht="21.75" customHeight="1" x14ac:dyDescent="0.25">
      <c r="A34" s="20">
        <v>2</v>
      </c>
      <c r="B34" s="91" t="s">
        <v>10</v>
      </c>
      <c r="C34" s="92"/>
      <c r="D34" s="92"/>
      <c r="E34" s="93"/>
      <c r="F34" s="166"/>
      <c r="G34" s="167"/>
      <c r="H34" s="183"/>
      <c r="I34" s="184"/>
      <c r="J34" s="185"/>
      <c r="K34" s="55"/>
      <c r="L34" s="55"/>
    </row>
    <row r="35" spans="1:12" ht="21.75" customHeight="1" x14ac:dyDescent="0.25">
      <c r="A35" s="20"/>
      <c r="B35" s="88" t="s">
        <v>6</v>
      </c>
      <c r="C35" s="89"/>
      <c r="D35" s="89"/>
      <c r="E35" s="90"/>
      <c r="F35" s="94"/>
      <c r="G35" s="95"/>
      <c r="H35" s="174">
        <v>0</v>
      </c>
      <c r="I35" s="175"/>
      <c r="J35" s="176"/>
      <c r="K35" s="56">
        <f>+K34</f>
        <v>0</v>
      </c>
      <c r="L35" s="56">
        <f>+L34</f>
        <v>0</v>
      </c>
    </row>
    <row r="36" spans="1:12" ht="21.75" customHeight="1" x14ac:dyDescent="0.25">
      <c r="A36" s="43" t="s">
        <v>56</v>
      </c>
      <c r="B36" s="88" t="s">
        <v>109</v>
      </c>
      <c r="C36" s="89"/>
      <c r="D36" s="89"/>
      <c r="E36" s="90"/>
      <c r="F36" s="135">
        <f>F31+F35</f>
        <v>1</v>
      </c>
      <c r="G36" s="136"/>
      <c r="H36" s="174">
        <f>H31+H35</f>
        <v>18009635681069</v>
      </c>
      <c r="I36" s="175"/>
      <c r="J36" s="176"/>
      <c r="K36" s="57">
        <f>K31+K35</f>
        <v>5655403864</v>
      </c>
      <c r="L36" s="57">
        <f>L31+L35</f>
        <v>5655403864</v>
      </c>
    </row>
    <row r="37" spans="1:12" ht="42" customHeight="1" x14ac:dyDescent="0.25">
      <c r="A37" s="89" t="s">
        <v>12</v>
      </c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</row>
    <row r="38" spans="1:12" ht="18.75" customHeight="1" x14ac:dyDescent="0.25">
      <c r="A38" s="158" t="s">
        <v>18</v>
      </c>
      <c r="B38" s="160" t="s">
        <v>110</v>
      </c>
      <c r="C38" s="161"/>
      <c r="D38" s="162"/>
      <c r="E38" s="160" t="s">
        <v>111</v>
      </c>
      <c r="F38" s="161"/>
      <c r="G38" s="162"/>
      <c r="H38" s="82" t="s">
        <v>112</v>
      </c>
      <c r="I38" s="83"/>
      <c r="J38" s="83"/>
      <c r="K38" s="83"/>
      <c r="L38" s="84"/>
    </row>
    <row r="39" spans="1:12" ht="18.75" customHeight="1" x14ac:dyDescent="0.25">
      <c r="A39" s="159"/>
      <c r="B39" s="163"/>
      <c r="C39" s="164"/>
      <c r="D39" s="165"/>
      <c r="E39" s="163"/>
      <c r="F39" s="164"/>
      <c r="G39" s="165"/>
      <c r="H39" s="155" t="s">
        <v>113</v>
      </c>
      <c r="I39" s="156"/>
      <c r="J39" s="157"/>
      <c r="K39" s="155" t="s">
        <v>114</v>
      </c>
      <c r="L39" s="157"/>
    </row>
    <row r="40" spans="1:12" ht="19.5" customHeight="1" x14ac:dyDescent="0.25">
      <c r="A40" s="43" t="s">
        <v>53</v>
      </c>
      <c r="B40" s="126" t="s">
        <v>115</v>
      </c>
      <c r="C40" s="89"/>
      <c r="D40" s="90"/>
      <c r="E40" s="99"/>
      <c r="F40" s="99"/>
      <c r="G40" s="99"/>
      <c r="H40" s="122"/>
      <c r="I40" s="123"/>
      <c r="J40" s="124"/>
      <c r="K40" s="122"/>
      <c r="L40" s="124"/>
    </row>
    <row r="41" spans="1:12" ht="19.5" customHeight="1" x14ac:dyDescent="0.25">
      <c r="A41" s="20">
        <v>1</v>
      </c>
      <c r="B41" s="91" t="s">
        <v>9</v>
      </c>
      <c r="C41" s="92"/>
      <c r="D41" s="93"/>
      <c r="E41" s="99"/>
      <c r="F41" s="99"/>
      <c r="G41" s="99"/>
      <c r="H41" s="119"/>
      <c r="I41" s="125"/>
      <c r="J41" s="120"/>
      <c r="K41" s="119"/>
      <c r="L41" s="120"/>
    </row>
    <row r="42" spans="1:12" ht="19.5" customHeight="1" x14ac:dyDescent="0.25">
      <c r="A42" s="20">
        <v>2</v>
      </c>
      <c r="B42" s="91" t="s">
        <v>10</v>
      </c>
      <c r="C42" s="92"/>
      <c r="D42" s="93"/>
      <c r="E42" s="99"/>
      <c r="F42" s="99"/>
      <c r="G42" s="99"/>
      <c r="H42" s="119"/>
      <c r="I42" s="125"/>
      <c r="J42" s="120"/>
      <c r="K42" s="119"/>
      <c r="L42" s="120"/>
    </row>
    <row r="43" spans="1:12" ht="19.5" customHeight="1" x14ac:dyDescent="0.25">
      <c r="A43" s="43" t="s">
        <v>54</v>
      </c>
      <c r="B43" s="88" t="s">
        <v>116</v>
      </c>
      <c r="C43" s="89"/>
      <c r="D43" s="90"/>
      <c r="E43" s="99"/>
      <c r="F43" s="99"/>
      <c r="G43" s="99"/>
      <c r="H43" s="122"/>
      <c r="I43" s="123"/>
      <c r="J43" s="124"/>
      <c r="K43" s="122"/>
      <c r="L43" s="124"/>
    </row>
    <row r="44" spans="1:12" ht="19.5" customHeight="1" x14ac:dyDescent="0.25">
      <c r="A44" s="20">
        <v>1</v>
      </c>
      <c r="B44" s="91" t="s">
        <v>9</v>
      </c>
      <c r="C44" s="92"/>
      <c r="D44" s="93"/>
      <c r="E44" s="99"/>
      <c r="F44" s="99"/>
      <c r="G44" s="99"/>
      <c r="H44" s="119"/>
      <c r="I44" s="125"/>
      <c r="J44" s="120"/>
      <c r="K44" s="119"/>
      <c r="L44" s="120"/>
    </row>
    <row r="45" spans="1:12" ht="19.5" customHeight="1" x14ac:dyDescent="0.25">
      <c r="A45" s="20">
        <v>2</v>
      </c>
      <c r="B45" s="91" t="s">
        <v>10</v>
      </c>
      <c r="C45" s="92"/>
      <c r="D45" s="93"/>
      <c r="E45" s="99"/>
      <c r="F45" s="99"/>
      <c r="G45" s="99"/>
      <c r="H45" s="119"/>
      <c r="I45" s="125"/>
      <c r="J45" s="120"/>
      <c r="K45" s="119"/>
      <c r="L45" s="120"/>
    </row>
    <row r="46" spans="1:12" ht="19.5" customHeight="1" x14ac:dyDescent="0.25">
      <c r="A46" s="43" t="s">
        <v>56</v>
      </c>
      <c r="B46" s="88" t="s">
        <v>109</v>
      </c>
      <c r="C46" s="89"/>
      <c r="D46" s="90"/>
      <c r="E46" s="99"/>
      <c r="F46" s="99"/>
      <c r="G46" s="99"/>
      <c r="H46" s="122"/>
      <c r="I46" s="123"/>
      <c r="J46" s="124"/>
      <c r="K46" s="122"/>
      <c r="L46" s="124"/>
    </row>
    <row r="47" spans="1:12" ht="18.75" customHeight="1" x14ac:dyDescent="0.25">
      <c r="A47" s="131" t="s">
        <v>117</v>
      </c>
      <c r="B47" s="131"/>
      <c r="C47" s="131"/>
      <c r="D47" s="131"/>
      <c r="E47" s="131"/>
      <c r="F47" s="131"/>
      <c r="G47" s="131"/>
      <c r="H47" s="131"/>
      <c r="I47" s="131"/>
      <c r="J47" s="131"/>
      <c r="K47" s="131"/>
      <c r="L47" s="131"/>
    </row>
    <row r="48" spans="1:12" ht="68.25" customHeight="1" x14ac:dyDescent="0.25">
      <c r="A48" s="121" t="s">
        <v>163</v>
      </c>
      <c r="B48" s="121"/>
      <c r="C48" s="121"/>
      <c r="D48" s="121"/>
      <c r="E48" s="121"/>
      <c r="F48" s="121"/>
      <c r="G48" s="121"/>
      <c r="H48" s="121"/>
      <c r="I48" s="121"/>
      <c r="J48" s="121"/>
      <c r="K48" s="121"/>
      <c r="L48" s="121"/>
    </row>
    <row r="49" spans="1:12" ht="18.75" customHeight="1" x14ac:dyDescent="0.25">
      <c r="A49" s="132" t="s">
        <v>118</v>
      </c>
      <c r="B49" s="132"/>
      <c r="C49" s="132"/>
      <c r="D49" s="132"/>
      <c r="E49" s="132"/>
      <c r="F49" s="132"/>
      <c r="G49" s="132"/>
      <c r="H49" s="132"/>
      <c r="I49" s="132"/>
      <c r="J49" s="132"/>
      <c r="K49" s="132"/>
      <c r="L49" s="132"/>
    </row>
    <row r="50" spans="1:12" ht="18.75" customHeight="1" x14ac:dyDescent="0.25">
      <c r="A50" s="104" t="s">
        <v>18</v>
      </c>
      <c r="B50" s="99" t="s">
        <v>52</v>
      </c>
      <c r="C50" s="99"/>
      <c r="D50" s="99"/>
      <c r="E50" s="99"/>
      <c r="F50" s="99"/>
      <c r="G50" s="99" t="s">
        <v>30</v>
      </c>
      <c r="H50" s="99"/>
      <c r="I50" s="99"/>
      <c r="J50" s="99"/>
      <c r="K50" s="99"/>
      <c r="L50" s="99"/>
    </row>
    <row r="51" spans="1:12" ht="18.75" customHeight="1" x14ac:dyDescent="0.25">
      <c r="A51" s="104"/>
      <c r="B51" s="99"/>
      <c r="C51" s="99"/>
      <c r="D51" s="99"/>
      <c r="E51" s="99"/>
      <c r="F51" s="99"/>
      <c r="G51" s="99" t="s">
        <v>119</v>
      </c>
      <c r="H51" s="99"/>
      <c r="I51" s="99"/>
      <c r="J51" s="99"/>
      <c r="K51" s="99" t="s">
        <v>120</v>
      </c>
      <c r="L51" s="99"/>
    </row>
    <row r="52" spans="1:12" ht="29.25" customHeight="1" x14ac:dyDescent="0.25">
      <c r="A52" s="26">
        <v>1</v>
      </c>
      <c r="B52" s="76" t="s">
        <v>121</v>
      </c>
      <c r="C52" s="76"/>
      <c r="D52" s="76"/>
      <c r="E52" s="76"/>
      <c r="F52" s="76"/>
      <c r="G52" s="99"/>
      <c r="H52" s="99"/>
      <c r="I52" s="99"/>
      <c r="J52" s="99"/>
      <c r="K52" s="78"/>
      <c r="L52" s="78"/>
    </row>
    <row r="53" spans="1:12" ht="28.5" customHeight="1" x14ac:dyDescent="0.25">
      <c r="A53" s="26">
        <v>2</v>
      </c>
      <c r="B53" s="76" t="s">
        <v>122</v>
      </c>
      <c r="C53" s="76"/>
      <c r="D53" s="76"/>
      <c r="E53" s="76"/>
      <c r="F53" s="76"/>
      <c r="G53" s="99"/>
      <c r="H53" s="99"/>
      <c r="I53" s="99"/>
      <c r="J53" s="99"/>
      <c r="K53" s="78"/>
      <c r="L53" s="78"/>
    </row>
    <row r="54" spans="1:12" ht="21" customHeight="1" x14ac:dyDescent="0.25">
      <c r="A54" s="26">
        <v>3</v>
      </c>
      <c r="B54" s="76" t="s">
        <v>55</v>
      </c>
      <c r="C54" s="76"/>
      <c r="D54" s="76"/>
      <c r="E54" s="76"/>
      <c r="F54" s="76"/>
      <c r="G54" s="99"/>
      <c r="H54" s="99"/>
      <c r="I54" s="99"/>
      <c r="J54" s="99"/>
      <c r="K54" s="78"/>
      <c r="L54" s="78"/>
    </row>
    <row r="55" spans="1:12" ht="21" customHeight="1" x14ac:dyDescent="0.25">
      <c r="A55" s="26">
        <v>4</v>
      </c>
      <c r="B55" s="76" t="s">
        <v>123</v>
      </c>
      <c r="C55" s="76"/>
      <c r="D55" s="76"/>
      <c r="E55" s="76"/>
      <c r="F55" s="76"/>
      <c r="G55" s="99"/>
      <c r="H55" s="99"/>
      <c r="I55" s="99"/>
      <c r="J55" s="99"/>
      <c r="K55" s="78"/>
      <c r="L55" s="78"/>
    </row>
    <row r="56" spans="1:12" ht="18.75" customHeight="1" x14ac:dyDescent="0.25">
      <c r="A56" s="132" t="s">
        <v>58</v>
      </c>
      <c r="B56" s="132"/>
      <c r="C56" s="132"/>
      <c r="D56" s="132"/>
      <c r="E56" s="132"/>
      <c r="F56" s="132"/>
      <c r="G56" s="132"/>
      <c r="H56" s="132"/>
      <c r="I56" s="132"/>
      <c r="J56" s="132"/>
      <c r="K56" s="132"/>
      <c r="L56" s="132"/>
    </row>
    <row r="57" spans="1:12" ht="18.75" customHeight="1" x14ac:dyDescent="0.25">
      <c r="A57" s="25" t="s">
        <v>18</v>
      </c>
      <c r="B57" s="99" t="s">
        <v>59</v>
      </c>
      <c r="C57" s="99"/>
      <c r="D57" s="99" t="s">
        <v>60</v>
      </c>
      <c r="E57" s="99"/>
      <c r="F57" s="99"/>
      <c r="G57" s="99"/>
      <c r="H57" s="186" t="s">
        <v>61</v>
      </c>
      <c r="I57" s="186"/>
      <c r="J57" s="186"/>
      <c r="K57" s="186" t="s">
        <v>62</v>
      </c>
      <c r="L57" s="186"/>
    </row>
    <row r="58" spans="1:12" ht="18.75" customHeight="1" x14ac:dyDescent="0.25">
      <c r="A58" s="20">
        <v>1</v>
      </c>
      <c r="B58" s="99"/>
      <c r="C58" s="99"/>
      <c r="D58" s="99"/>
      <c r="E58" s="99"/>
      <c r="F58" s="99"/>
      <c r="G58" s="99"/>
      <c r="H58" s="78"/>
      <c r="I58" s="78"/>
      <c r="J58" s="78"/>
      <c r="K58" s="78"/>
      <c r="L58" s="78"/>
    </row>
    <row r="59" spans="1:12" ht="18.75" customHeight="1" x14ac:dyDescent="0.25">
      <c r="A59" s="131" t="s">
        <v>124</v>
      </c>
      <c r="B59" s="131"/>
      <c r="C59" s="131"/>
      <c r="D59" s="131"/>
      <c r="E59" s="131"/>
      <c r="F59" s="131"/>
      <c r="G59" s="131"/>
      <c r="H59" s="131"/>
      <c r="I59" s="131"/>
      <c r="J59" s="131"/>
      <c r="K59" s="131"/>
      <c r="L59" s="131"/>
    </row>
    <row r="60" spans="1:12" ht="18.75" customHeight="1" x14ac:dyDescent="0.25">
      <c r="A60" s="187" t="s">
        <v>125</v>
      </c>
      <c r="B60" s="187"/>
      <c r="C60" s="187"/>
      <c r="D60" s="187"/>
      <c r="E60" s="187"/>
      <c r="F60" s="187"/>
      <c r="G60" s="187"/>
      <c r="H60" s="187"/>
      <c r="I60" s="187"/>
      <c r="J60" s="187"/>
      <c r="K60" s="187"/>
      <c r="L60" s="187"/>
    </row>
    <row r="61" spans="1:12" ht="40.5" customHeight="1" x14ac:dyDescent="0.25">
      <c r="A61" s="104" t="s">
        <v>18</v>
      </c>
      <c r="B61" s="99" t="s">
        <v>63</v>
      </c>
      <c r="C61" s="105" t="s">
        <v>65</v>
      </c>
      <c r="D61" s="105"/>
      <c r="E61" s="105" t="s">
        <v>66</v>
      </c>
      <c r="F61" s="105"/>
      <c r="G61" s="105" t="s">
        <v>64</v>
      </c>
      <c r="H61" s="105"/>
      <c r="I61" s="105" t="s">
        <v>126</v>
      </c>
      <c r="J61" s="105"/>
      <c r="K61" s="33"/>
      <c r="L61" s="33"/>
    </row>
    <row r="62" spans="1:12" ht="18.75" customHeight="1" x14ac:dyDescent="0.25">
      <c r="A62" s="104"/>
      <c r="B62" s="99"/>
      <c r="C62" s="46" t="s">
        <v>67</v>
      </c>
      <c r="D62" s="46" t="s">
        <v>68</v>
      </c>
      <c r="E62" s="46" t="s">
        <v>67</v>
      </c>
      <c r="F62" s="46" t="s">
        <v>68</v>
      </c>
      <c r="G62" s="46" t="s">
        <v>67</v>
      </c>
      <c r="H62" s="46" t="s">
        <v>68</v>
      </c>
      <c r="I62" s="46" t="s">
        <v>67</v>
      </c>
      <c r="J62" s="46" t="s">
        <v>68</v>
      </c>
      <c r="K62" s="33"/>
      <c r="L62" s="33"/>
    </row>
    <row r="63" spans="1:12" ht="18.75" customHeight="1" x14ac:dyDescent="0.25">
      <c r="A63" s="46">
        <v>1</v>
      </c>
      <c r="B63" s="28" t="s">
        <v>69</v>
      </c>
      <c r="C63" s="29"/>
      <c r="D63" s="29"/>
      <c r="E63" s="29"/>
      <c r="F63" s="29"/>
      <c r="G63" s="29"/>
      <c r="H63" s="29"/>
      <c r="I63" s="29"/>
      <c r="J63" s="29"/>
      <c r="K63" s="33"/>
      <c r="L63" s="33"/>
    </row>
    <row r="64" spans="1:12" ht="18.75" customHeight="1" x14ac:dyDescent="0.25">
      <c r="A64" s="30"/>
      <c r="B64" s="61" t="s">
        <v>128</v>
      </c>
      <c r="C64" s="29"/>
      <c r="D64" s="29"/>
      <c r="E64" s="29"/>
      <c r="F64" s="29"/>
      <c r="G64" s="29"/>
      <c r="H64" s="29"/>
      <c r="I64" s="29"/>
      <c r="J64" s="29"/>
      <c r="K64" s="33"/>
      <c r="L64" s="33"/>
    </row>
    <row r="65" spans="1:13" ht="18.75" customHeight="1" x14ac:dyDescent="0.25">
      <c r="A65" s="30"/>
      <c r="B65" s="61" t="s">
        <v>70</v>
      </c>
      <c r="C65" s="29"/>
      <c r="D65" s="29"/>
      <c r="E65" s="29"/>
      <c r="F65" s="29"/>
      <c r="G65" s="29"/>
      <c r="H65" s="29"/>
      <c r="I65" s="29"/>
      <c r="J65" s="29"/>
      <c r="K65" s="33"/>
      <c r="L65" s="33"/>
    </row>
    <row r="66" spans="1:13" ht="18.75" customHeight="1" x14ac:dyDescent="0.25">
      <c r="A66" s="46">
        <v>2</v>
      </c>
      <c r="B66" s="28" t="s">
        <v>71</v>
      </c>
      <c r="C66" s="29"/>
      <c r="D66" s="29"/>
      <c r="E66" s="29"/>
      <c r="F66" s="29"/>
      <c r="G66" s="29"/>
      <c r="H66" s="29"/>
      <c r="I66" s="29"/>
      <c r="J66" s="29"/>
      <c r="K66" s="33"/>
      <c r="L66" s="33"/>
    </row>
    <row r="67" spans="1:13" ht="18.75" customHeight="1" x14ac:dyDescent="0.25">
      <c r="A67" s="30"/>
      <c r="B67" s="61" t="s">
        <v>128</v>
      </c>
      <c r="C67" s="29"/>
      <c r="D67" s="29"/>
      <c r="E67" s="29"/>
      <c r="F67" s="29"/>
      <c r="G67" s="29"/>
      <c r="H67" s="29"/>
      <c r="I67" s="29"/>
      <c r="J67" s="29"/>
      <c r="K67" s="33"/>
      <c r="L67" s="33"/>
    </row>
    <row r="68" spans="1:13" ht="18.75" customHeight="1" x14ac:dyDescent="0.25">
      <c r="A68" s="30"/>
      <c r="B68" s="61" t="s">
        <v>70</v>
      </c>
      <c r="C68" s="29"/>
      <c r="D68" s="29"/>
      <c r="E68" s="29"/>
      <c r="F68" s="29"/>
      <c r="G68" s="29"/>
      <c r="H68" s="29"/>
      <c r="I68" s="29"/>
      <c r="J68" s="29"/>
      <c r="K68" s="33"/>
      <c r="L68" s="33"/>
    </row>
    <row r="69" spans="1:13" ht="18.75" customHeight="1" x14ac:dyDescent="0.25">
      <c r="A69" s="46">
        <v>3</v>
      </c>
      <c r="B69" s="28" t="s">
        <v>72</v>
      </c>
      <c r="C69" s="29"/>
      <c r="D69" s="29"/>
      <c r="E69" s="29"/>
      <c r="F69" s="29"/>
      <c r="G69" s="29"/>
      <c r="H69" s="29"/>
      <c r="I69" s="29"/>
      <c r="J69" s="29"/>
      <c r="K69" s="33"/>
      <c r="L69" s="33"/>
    </row>
    <row r="70" spans="1:13" ht="18.75" customHeight="1" x14ac:dyDescent="0.25">
      <c r="A70" s="30"/>
      <c r="B70" s="61" t="s">
        <v>128</v>
      </c>
      <c r="C70" s="29"/>
      <c r="D70" s="29"/>
      <c r="E70" s="29"/>
      <c r="F70" s="29"/>
      <c r="G70" s="29"/>
      <c r="H70" s="29"/>
      <c r="I70" s="29"/>
      <c r="J70" s="29"/>
      <c r="K70" s="33"/>
      <c r="L70" s="33"/>
    </row>
    <row r="71" spans="1:13" ht="18.75" customHeight="1" x14ac:dyDescent="0.25">
      <c r="A71" s="30"/>
      <c r="B71" s="61" t="s">
        <v>70</v>
      </c>
      <c r="C71" s="29"/>
      <c r="D71" s="29"/>
      <c r="E71" s="29"/>
      <c r="F71" s="29"/>
      <c r="G71" s="29"/>
      <c r="H71" s="29"/>
      <c r="I71" s="29"/>
      <c r="J71" s="29"/>
      <c r="K71" s="33"/>
      <c r="L71" s="33"/>
    </row>
    <row r="72" spans="1:13" ht="18.75" customHeight="1" x14ac:dyDescent="0.25">
      <c r="A72" s="30"/>
      <c r="B72" s="28" t="s">
        <v>6</v>
      </c>
      <c r="C72" s="29"/>
      <c r="D72" s="29"/>
      <c r="E72" s="29"/>
      <c r="F72" s="29"/>
      <c r="G72" s="29"/>
      <c r="H72" s="29"/>
      <c r="I72" s="29"/>
      <c r="J72" s="29"/>
      <c r="K72" s="33"/>
      <c r="L72" s="33"/>
    </row>
    <row r="73" spans="1:13" ht="18.75" customHeight="1" x14ac:dyDescent="0.25">
      <c r="A73" s="30"/>
      <c r="B73" s="61" t="s">
        <v>128</v>
      </c>
      <c r="C73" s="29"/>
      <c r="D73" s="29"/>
      <c r="E73" s="29"/>
      <c r="F73" s="29"/>
      <c r="G73" s="29"/>
      <c r="H73" s="29"/>
      <c r="I73" s="29"/>
      <c r="J73" s="29"/>
      <c r="K73" s="33"/>
      <c r="L73" s="33"/>
    </row>
    <row r="74" spans="1:13" ht="18.75" customHeight="1" x14ac:dyDescent="0.25">
      <c r="A74" s="30"/>
      <c r="B74" s="61" t="s">
        <v>70</v>
      </c>
      <c r="C74" s="29"/>
      <c r="D74" s="29"/>
      <c r="E74" s="29"/>
      <c r="F74" s="29"/>
      <c r="G74" s="29"/>
      <c r="H74" s="29"/>
      <c r="I74" s="29"/>
      <c r="J74" s="29"/>
      <c r="K74" s="33"/>
      <c r="L74" s="33"/>
    </row>
    <row r="75" spans="1:13" ht="18.75" customHeight="1" x14ac:dyDescent="0.25">
      <c r="A75" s="117" t="s">
        <v>129</v>
      </c>
      <c r="B75" s="117"/>
      <c r="C75" s="117"/>
      <c r="D75" s="117"/>
      <c r="E75" s="117"/>
      <c r="F75" s="117"/>
      <c r="G75" s="117"/>
      <c r="H75" s="117"/>
      <c r="I75" s="117"/>
      <c r="J75" s="117"/>
      <c r="K75" s="117"/>
      <c r="L75" s="117"/>
    </row>
    <row r="76" spans="1:13" ht="33" customHeight="1" x14ac:dyDescent="0.25">
      <c r="A76" s="118" t="s">
        <v>18</v>
      </c>
      <c r="B76" s="101" t="s">
        <v>63</v>
      </c>
      <c r="C76" s="106" t="s">
        <v>74</v>
      </c>
      <c r="D76" s="107"/>
      <c r="E76" s="107"/>
      <c r="F76" s="107"/>
      <c r="G76" s="107"/>
      <c r="H76" s="107"/>
      <c r="I76" s="107"/>
      <c r="J76" s="107"/>
      <c r="K76" s="108"/>
      <c r="L76" s="101" t="s">
        <v>75</v>
      </c>
      <c r="M76" s="101" t="s">
        <v>76</v>
      </c>
    </row>
    <row r="77" spans="1:13" ht="33" customHeight="1" x14ac:dyDescent="0.25">
      <c r="A77" s="118"/>
      <c r="B77" s="101"/>
      <c r="C77" s="111" t="s">
        <v>26</v>
      </c>
      <c r="D77" s="113"/>
      <c r="E77" s="101" t="s">
        <v>130</v>
      </c>
      <c r="F77" s="101"/>
      <c r="G77" s="101"/>
      <c r="H77" s="111" t="s">
        <v>131</v>
      </c>
      <c r="I77" s="112"/>
      <c r="J77" s="113"/>
      <c r="K77" s="101" t="s">
        <v>73</v>
      </c>
      <c r="L77" s="101"/>
      <c r="M77" s="101"/>
    </row>
    <row r="78" spans="1:13" ht="33" customHeight="1" x14ac:dyDescent="0.25">
      <c r="A78" s="118"/>
      <c r="B78" s="101"/>
      <c r="C78" s="114"/>
      <c r="D78" s="116"/>
      <c r="E78" s="105" t="s">
        <v>119</v>
      </c>
      <c r="F78" s="105"/>
      <c r="G78" s="8" t="s">
        <v>127</v>
      </c>
      <c r="H78" s="114"/>
      <c r="I78" s="115"/>
      <c r="J78" s="116"/>
      <c r="K78" s="101"/>
      <c r="L78" s="101"/>
      <c r="M78" s="101"/>
    </row>
    <row r="79" spans="1:13" ht="18.75" customHeight="1" x14ac:dyDescent="0.25">
      <c r="A79" s="69" t="s">
        <v>21</v>
      </c>
      <c r="B79" s="70" t="s">
        <v>22</v>
      </c>
      <c r="C79" s="109" t="s">
        <v>23</v>
      </c>
      <c r="D79" s="110"/>
      <c r="E79" s="109" t="s">
        <v>24</v>
      </c>
      <c r="F79" s="110"/>
      <c r="G79" s="70" t="s">
        <v>31</v>
      </c>
      <c r="H79" s="109" t="s">
        <v>77</v>
      </c>
      <c r="I79" s="109"/>
      <c r="J79" s="109"/>
      <c r="K79" s="70" t="s">
        <v>78</v>
      </c>
      <c r="L79" s="70" t="s">
        <v>79</v>
      </c>
      <c r="M79" s="70" t="s">
        <v>80</v>
      </c>
    </row>
    <row r="80" spans="1:13" ht="42.75" customHeight="1" x14ac:dyDescent="0.25">
      <c r="A80" s="27" t="s">
        <v>53</v>
      </c>
      <c r="B80" s="28" t="s">
        <v>81</v>
      </c>
      <c r="C80" s="99"/>
      <c r="D80" s="99"/>
      <c r="E80" s="99"/>
      <c r="F80" s="99"/>
      <c r="G80" s="31"/>
      <c r="H80" s="78"/>
      <c r="I80" s="78"/>
      <c r="J80" s="78"/>
      <c r="K80" s="32"/>
      <c r="L80" s="32"/>
      <c r="M80" s="67"/>
    </row>
    <row r="81" spans="1:13" ht="15" customHeight="1" x14ac:dyDescent="0.25">
      <c r="A81" s="30">
        <v>1</v>
      </c>
      <c r="B81" s="29" t="s">
        <v>69</v>
      </c>
      <c r="C81" s="99"/>
      <c r="D81" s="99"/>
      <c r="E81" s="99"/>
      <c r="F81" s="99"/>
      <c r="G81" s="31"/>
      <c r="H81" s="78"/>
      <c r="I81" s="78"/>
      <c r="J81" s="78"/>
      <c r="K81" s="32"/>
      <c r="L81" s="32"/>
      <c r="M81" s="67"/>
    </row>
    <row r="82" spans="1:13" ht="15" customHeight="1" x14ac:dyDescent="0.25">
      <c r="A82" s="30"/>
      <c r="B82" s="29" t="s">
        <v>82</v>
      </c>
      <c r="C82" s="99"/>
      <c r="D82" s="99"/>
      <c r="E82" s="99"/>
      <c r="F82" s="99"/>
      <c r="G82" s="31"/>
      <c r="H82" s="78"/>
      <c r="I82" s="78"/>
      <c r="J82" s="78"/>
      <c r="K82" s="32"/>
      <c r="L82" s="32"/>
      <c r="M82" s="67"/>
    </row>
    <row r="83" spans="1:13" ht="15" customHeight="1" x14ac:dyDescent="0.25">
      <c r="A83" s="30">
        <v>2</v>
      </c>
      <c r="B83" s="29" t="s">
        <v>71</v>
      </c>
      <c r="C83" s="99"/>
      <c r="D83" s="99"/>
      <c r="E83" s="99"/>
      <c r="F83" s="99"/>
      <c r="G83" s="31"/>
      <c r="H83" s="78"/>
      <c r="I83" s="78"/>
      <c r="J83" s="78"/>
      <c r="K83" s="32"/>
      <c r="L83" s="32"/>
      <c r="M83" s="67"/>
    </row>
    <row r="84" spans="1:13" ht="15" customHeight="1" x14ac:dyDescent="0.25">
      <c r="A84" s="30"/>
      <c r="B84" s="29" t="s">
        <v>82</v>
      </c>
      <c r="C84" s="99"/>
      <c r="D84" s="99"/>
      <c r="E84" s="99"/>
      <c r="F84" s="99"/>
      <c r="G84" s="31"/>
      <c r="H84" s="78"/>
      <c r="I84" s="78"/>
      <c r="J84" s="78"/>
      <c r="K84" s="32"/>
      <c r="L84" s="32"/>
      <c r="M84" s="67"/>
    </row>
    <row r="85" spans="1:13" ht="27" customHeight="1" x14ac:dyDescent="0.25">
      <c r="A85" s="30">
        <v>3</v>
      </c>
      <c r="B85" s="29" t="s">
        <v>83</v>
      </c>
      <c r="C85" s="99"/>
      <c r="D85" s="99"/>
      <c r="E85" s="99"/>
      <c r="F85" s="99"/>
      <c r="G85" s="31"/>
      <c r="H85" s="78"/>
      <c r="I85" s="78"/>
      <c r="J85" s="78"/>
      <c r="K85" s="32"/>
      <c r="L85" s="32"/>
      <c r="M85" s="67"/>
    </row>
    <row r="86" spans="1:13" ht="15" customHeight="1" x14ac:dyDescent="0.25">
      <c r="A86" s="30"/>
      <c r="B86" s="29" t="s">
        <v>82</v>
      </c>
      <c r="C86" s="99"/>
      <c r="D86" s="99"/>
      <c r="E86" s="99"/>
      <c r="F86" s="99"/>
      <c r="G86" s="31"/>
      <c r="H86" s="78"/>
      <c r="I86" s="78"/>
      <c r="J86" s="78"/>
      <c r="K86" s="32"/>
      <c r="L86" s="32"/>
      <c r="M86" s="67"/>
    </row>
    <row r="87" spans="1:13" ht="29.25" customHeight="1" x14ac:dyDescent="0.25">
      <c r="A87" s="27" t="s">
        <v>54</v>
      </c>
      <c r="B87" s="28" t="s">
        <v>84</v>
      </c>
      <c r="C87" s="99"/>
      <c r="D87" s="99"/>
      <c r="E87" s="99"/>
      <c r="F87" s="99"/>
      <c r="G87" s="31"/>
      <c r="H87" s="78"/>
      <c r="I87" s="78"/>
      <c r="J87" s="78"/>
      <c r="K87" s="32"/>
      <c r="L87" s="32"/>
      <c r="M87" s="67"/>
    </row>
    <row r="88" spans="1:13" ht="15" customHeight="1" x14ac:dyDescent="0.25">
      <c r="A88" s="30">
        <v>1</v>
      </c>
      <c r="B88" s="29" t="s">
        <v>85</v>
      </c>
      <c r="C88" s="99"/>
      <c r="D88" s="99"/>
      <c r="E88" s="99"/>
      <c r="F88" s="99"/>
      <c r="G88" s="31"/>
      <c r="H88" s="78"/>
      <c r="I88" s="78"/>
      <c r="J88" s="78"/>
      <c r="K88" s="32"/>
      <c r="L88" s="32"/>
      <c r="M88" s="67"/>
    </row>
    <row r="89" spans="1:13" ht="30" customHeight="1" x14ac:dyDescent="0.25">
      <c r="A89" s="30"/>
      <c r="B89" s="27" t="s">
        <v>86</v>
      </c>
      <c r="C89" s="99"/>
      <c r="D89" s="99"/>
      <c r="E89" s="99"/>
      <c r="F89" s="99"/>
      <c r="G89" s="31"/>
      <c r="H89" s="78"/>
      <c r="I89" s="78"/>
      <c r="J89" s="78"/>
      <c r="K89" s="32"/>
      <c r="L89" s="32"/>
      <c r="M89" s="67"/>
    </row>
    <row r="90" spans="1:13" ht="18.75" customHeight="1" x14ac:dyDescent="0.25">
      <c r="A90" s="1" t="s">
        <v>87</v>
      </c>
      <c r="B90" s="33"/>
      <c r="C90" s="33"/>
      <c r="D90" s="33"/>
      <c r="E90" s="34"/>
      <c r="F90" s="34"/>
      <c r="G90" s="34"/>
      <c r="H90" s="35"/>
      <c r="I90" s="35"/>
      <c r="J90" s="35"/>
      <c r="K90" s="35"/>
      <c r="L90" s="35"/>
    </row>
    <row r="91" spans="1:13" ht="18.75" customHeight="1" x14ac:dyDescent="0.25">
      <c r="A91" s="7" t="s">
        <v>132</v>
      </c>
      <c r="B91" s="33"/>
      <c r="C91" s="33"/>
      <c r="D91" s="33"/>
      <c r="E91" s="34"/>
      <c r="F91" s="34"/>
      <c r="G91" s="34"/>
      <c r="H91" s="35"/>
      <c r="I91" s="35"/>
      <c r="J91" s="35"/>
      <c r="K91" s="35"/>
      <c r="L91" s="35"/>
    </row>
    <row r="92" spans="1:13" ht="18.75" customHeight="1" x14ac:dyDescent="0.25">
      <c r="A92" s="7" t="s">
        <v>133</v>
      </c>
      <c r="B92" s="33"/>
      <c r="C92" s="33"/>
      <c r="D92" s="33"/>
      <c r="E92" s="34"/>
      <c r="F92" s="34"/>
      <c r="G92" s="34"/>
      <c r="H92" s="35"/>
      <c r="I92" s="35"/>
      <c r="J92" s="35"/>
      <c r="K92" s="35"/>
      <c r="L92" s="35"/>
    </row>
    <row r="93" spans="1:13" ht="18.75" customHeight="1" x14ac:dyDescent="0.25">
      <c r="A93" s="7" t="s">
        <v>88</v>
      </c>
      <c r="B93" s="33"/>
      <c r="C93" s="33"/>
      <c r="D93" s="33"/>
      <c r="E93" s="34"/>
      <c r="F93" s="34"/>
      <c r="G93" s="34"/>
      <c r="H93" s="35"/>
      <c r="I93" s="35"/>
      <c r="J93" s="35"/>
      <c r="K93" s="35"/>
      <c r="L93" s="35"/>
    </row>
    <row r="94" spans="1:13" ht="33" customHeight="1" x14ac:dyDescent="0.25">
      <c r="A94" s="103" t="s">
        <v>134</v>
      </c>
      <c r="B94" s="103"/>
      <c r="C94" s="103"/>
      <c r="D94" s="103"/>
      <c r="E94" s="103"/>
      <c r="F94" s="103"/>
      <c r="G94" s="103"/>
      <c r="H94" s="103"/>
      <c r="I94" s="103"/>
      <c r="J94" s="103"/>
      <c r="K94" s="103"/>
      <c r="L94" s="103"/>
      <c r="M94" s="103"/>
    </row>
    <row r="95" spans="1:13" ht="18.75" customHeight="1" x14ac:dyDescent="0.25">
      <c r="A95" s="100" t="s">
        <v>89</v>
      </c>
      <c r="B95" s="100"/>
      <c r="C95" s="100"/>
      <c r="D95" s="100"/>
      <c r="E95" s="100"/>
      <c r="F95" s="100"/>
      <c r="G95" s="100"/>
      <c r="H95" s="100"/>
      <c r="I95" s="100"/>
      <c r="J95" s="100"/>
      <c r="K95" s="100"/>
      <c r="L95" s="100"/>
    </row>
    <row r="96" spans="1:13" ht="30.75" customHeight="1" x14ac:dyDescent="0.25">
      <c r="A96" s="36" t="s">
        <v>18</v>
      </c>
      <c r="B96" s="101" t="s">
        <v>29</v>
      </c>
      <c r="C96" s="101"/>
      <c r="D96" s="101"/>
      <c r="E96" s="101" t="s">
        <v>26</v>
      </c>
      <c r="F96" s="101"/>
      <c r="G96" s="8" t="s">
        <v>135</v>
      </c>
      <c r="H96" s="102" t="s">
        <v>136</v>
      </c>
      <c r="I96" s="102"/>
      <c r="J96" s="102"/>
      <c r="K96" s="50" t="s">
        <v>137</v>
      </c>
      <c r="L96" s="35"/>
    </row>
    <row r="97" spans="1:12" ht="42.75" customHeight="1" x14ac:dyDescent="0.25">
      <c r="A97" s="30">
        <v>1</v>
      </c>
      <c r="B97" s="79" t="s">
        <v>91</v>
      </c>
      <c r="C97" s="79"/>
      <c r="D97" s="79"/>
      <c r="E97" s="77"/>
      <c r="F97" s="77"/>
      <c r="G97" s="37"/>
      <c r="H97" s="78"/>
      <c r="I97" s="78"/>
      <c r="J97" s="78"/>
      <c r="K97" s="32"/>
      <c r="L97" s="35"/>
    </row>
    <row r="98" spans="1:12" ht="18" customHeight="1" x14ac:dyDescent="0.25">
      <c r="A98" s="30"/>
      <c r="B98" s="76" t="s">
        <v>90</v>
      </c>
      <c r="C98" s="76"/>
      <c r="D98" s="76"/>
      <c r="E98" s="77"/>
      <c r="F98" s="77"/>
      <c r="G98" s="37"/>
      <c r="H98" s="78"/>
      <c r="I98" s="78"/>
      <c r="J98" s="78"/>
      <c r="K98" s="32"/>
      <c r="L98" s="35"/>
    </row>
    <row r="99" spans="1:12" ht="44.25" customHeight="1" x14ac:dyDescent="0.25">
      <c r="A99" s="30">
        <v>2</v>
      </c>
      <c r="B99" s="79" t="s">
        <v>139</v>
      </c>
      <c r="C99" s="79"/>
      <c r="D99" s="79"/>
      <c r="E99" s="77"/>
      <c r="F99" s="77"/>
      <c r="G99" s="37"/>
      <c r="H99" s="78"/>
      <c r="I99" s="78"/>
      <c r="J99" s="78"/>
      <c r="K99" s="32"/>
      <c r="L99" s="35"/>
    </row>
    <row r="100" spans="1:12" ht="38.25" customHeight="1" x14ac:dyDescent="0.25">
      <c r="A100" s="30"/>
      <c r="B100" s="79" t="s">
        <v>138</v>
      </c>
      <c r="C100" s="79"/>
      <c r="D100" s="79"/>
      <c r="E100" s="77"/>
      <c r="F100" s="77"/>
      <c r="G100" s="51"/>
      <c r="H100" s="78"/>
      <c r="I100" s="78"/>
      <c r="J100" s="78"/>
      <c r="K100" s="45"/>
      <c r="L100" s="35"/>
    </row>
    <row r="101" spans="1:12" ht="18.75" customHeight="1" x14ac:dyDescent="0.25">
      <c r="A101" s="29"/>
      <c r="B101" s="79" t="s">
        <v>13</v>
      </c>
      <c r="C101" s="79"/>
      <c r="D101" s="79"/>
      <c r="E101" s="77"/>
      <c r="F101" s="77"/>
      <c r="G101" s="37"/>
      <c r="H101" s="78"/>
      <c r="I101" s="78"/>
      <c r="J101" s="78"/>
      <c r="K101" s="32"/>
      <c r="L101" s="35"/>
    </row>
    <row r="102" spans="1:12" ht="18.75" customHeight="1" x14ac:dyDescent="0.25">
      <c r="A102" s="29"/>
      <c r="B102" s="76" t="s">
        <v>9</v>
      </c>
      <c r="C102" s="76"/>
      <c r="D102" s="76"/>
      <c r="E102" s="77"/>
      <c r="F102" s="77"/>
      <c r="G102" s="37"/>
      <c r="H102" s="78"/>
      <c r="I102" s="78"/>
      <c r="J102" s="78"/>
      <c r="K102" s="32"/>
      <c r="L102" s="35"/>
    </row>
    <row r="103" spans="1:12" ht="18.75" customHeight="1" x14ac:dyDescent="0.25">
      <c r="A103" s="29"/>
      <c r="B103" s="76" t="s">
        <v>10</v>
      </c>
      <c r="C103" s="76"/>
      <c r="D103" s="76"/>
      <c r="E103" s="77"/>
      <c r="F103" s="77"/>
      <c r="G103" s="37"/>
      <c r="H103" s="78"/>
      <c r="I103" s="78"/>
      <c r="J103" s="78"/>
      <c r="K103" s="32"/>
      <c r="L103" s="35"/>
    </row>
    <row r="104" spans="1:12" ht="18.75" customHeight="1" x14ac:dyDescent="0.25">
      <c r="A104" s="29"/>
      <c r="B104" s="79" t="s">
        <v>51</v>
      </c>
      <c r="C104" s="79"/>
      <c r="D104" s="79"/>
      <c r="E104" s="77"/>
      <c r="F104" s="77"/>
      <c r="G104" s="37"/>
      <c r="H104" s="78"/>
      <c r="I104" s="78"/>
      <c r="J104" s="78"/>
      <c r="K104" s="32"/>
      <c r="L104" s="35"/>
    </row>
    <row r="105" spans="1:12" ht="18.75" customHeight="1" x14ac:dyDescent="0.25">
      <c r="A105" s="29"/>
      <c r="B105" s="76" t="s">
        <v>9</v>
      </c>
      <c r="C105" s="76"/>
      <c r="D105" s="76"/>
      <c r="E105" s="77"/>
      <c r="F105" s="77"/>
      <c r="G105" s="37"/>
      <c r="H105" s="78"/>
      <c r="I105" s="78"/>
      <c r="J105" s="78"/>
      <c r="K105" s="32"/>
      <c r="L105" s="35"/>
    </row>
    <row r="106" spans="1:12" ht="18.75" customHeight="1" x14ac:dyDescent="0.25">
      <c r="A106" s="29"/>
      <c r="B106" s="76" t="s">
        <v>10</v>
      </c>
      <c r="C106" s="76"/>
      <c r="D106" s="76"/>
      <c r="E106" s="77"/>
      <c r="F106" s="77"/>
      <c r="G106" s="37"/>
      <c r="H106" s="78"/>
      <c r="I106" s="78"/>
      <c r="J106" s="78"/>
      <c r="K106" s="32"/>
      <c r="L106" s="35"/>
    </row>
    <row r="107" spans="1:12" ht="18.75" customHeight="1" x14ac:dyDescent="0.25">
      <c r="A107" s="29"/>
      <c r="B107" s="76" t="s">
        <v>90</v>
      </c>
      <c r="C107" s="76"/>
      <c r="D107" s="76"/>
      <c r="E107" s="77"/>
      <c r="F107" s="77"/>
      <c r="G107" s="37"/>
      <c r="H107" s="78"/>
      <c r="I107" s="78"/>
      <c r="J107" s="78"/>
      <c r="K107" s="32"/>
      <c r="L107" s="35"/>
    </row>
    <row r="108" spans="1:12" ht="18.75" customHeight="1" x14ac:dyDescent="0.25">
      <c r="A108" s="29"/>
      <c r="B108" s="79" t="s">
        <v>140</v>
      </c>
      <c r="C108" s="79"/>
      <c r="D108" s="79"/>
      <c r="E108" s="77"/>
      <c r="F108" s="77"/>
      <c r="G108" s="37"/>
      <c r="H108" s="78"/>
      <c r="I108" s="78"/>
      <c r="J108" s="78"/>
      <c r="K108" s="32"/>
      <c r="L108" s="35"/>
    </row>
    <row r="109" spans="1:12" ht="18.75" customHeight="1" x14ac:dyDescent="0.25">
      <c r="A109" s="29" t="s">
        <v>82</v>
      </c>
      <c r="B109" s="76"/>
      <c r="C109" s="76"/>
      <c r="D109" s="76"/>
      <c r="E109" s="77"/>
      <c r="F109" s="77"/>
      <c r="G109" s="37"/>
      <c r="H109" s="78"/>
      <c r="I109" s="78"/>
      <c r="J109" s="78"/>
      <c r="K109" s="32"/>
      <c r="L109" s="35"/>
    </row>
    <row r="110" spans="1:12" ht="18.75" customHeight="1" x14ac:dyDescent="0.25">
      <c r="A110" s="29"/>
      <c r="B110" s="79" t="s">
        <v>141</v>
      </c>
      <c r="C110" s="79"/>
      <c r="D110" s="79"/>
      <c r="E110" s="77"/>
      <c r="F110" s="77"/>
      <c r="G110" s="37"/>
      <c r="H110" s="78"/>
      <c r="I110" s="78"/>
      <c r="J110" s="78"/>
      <c r="K110" s="32"/>
      <c r="L110" s="35"/>
    </row>
    <row r="111" spans="1:12" ht="26.25" customHeight="1" x14ac:dyDescent="0.25">
      <c r="A111" s="3" t="s">
        <v>164</v>
      </c>
    </row>
    <row r="112" spans="1:12" ht="24.75" customHeight="1" x14ac:dyDescent="0.25">
      <c r="A112" s="3" t="s">
        <v>14</v>
      </c>
    </row>
    <row r="113" spans="1:12" s="38" customFormat="1" ht="18.75" customHeight="1" x14ac:dyDescent="0.2">
      <c r="A113" s="25" t="s">
        <v>18</v>
      </c>
      <c r="B113" s="99" t="s">
        <v>29</v>
      </c>
      <c r="C113" s="99"/>
      <c r="D113" s="99"/>
      <c r="E113" s="99"/>
      <c r="F113" s="99"/>
      <c r="G113" s="99"/>
      <c r="H113" s="99"/>
      <c r="I113" s="135" t="s">
        <v>32</v>
      </c>
      <c r="J113" s="136"/>
      <c r="K113" s="135" t="s">
        <v>33</v>
      </c>
      <c r="L113" s="136"/>
    </row>
    <row r="114" spans="1:12" ht="36" customHeight="1" x14ac:dyDescent="0.25">
      <c r="A114" s="48" t="s">
        <v>53</v>
      </c>
      <c r="B114" s="126" t="s">
        <v>142</v>
      </c>
      <c r="C114" s="127"/>
      <c r="D114" s="127"/>
      <c r="E114" s="127"/>
      <c r="F114" s="127"/>
      <c r="G114" s="127"/>
      <c r="H114" s="128"/>
      <c r="I114" s="106">
        <v>14</v>
      </c>
      <c r="J114" s="108"/>
      <c r="K114" s="106">
        <v>14</v>
      </c>
      <c r="L114" s="108"/>
    </row>
    <row r="115" spans="1:12" ht="18" customHeight="1" x14ac:dyDescent="0.25">
      <c r="A115" s="63"/>
      <c r="B115" s="91" t="s">
        <v>166</v>
      </c>
      <c r="C115" s="92"/>
      <c r="D115" s="92"/>
      <c r="E115" s="92"/>
      <c r="F115" s="92"/>
      <c r="G115" s="92"/>
      <c r="H115" s="93"/>
      <c r="I115" s="129"/>
      <c r="J115" s="130"/>
      <c r="K115" s="129"/>
      <c r="L115" s="130"/>
    </row>
    <row r="116" spans="1:12" ht="18" customHeight="1" x14ac:dyDescent="0.25">
      <c r="A116" s="63"/>
      <c r="B116" s="91" t="s">
        <v>143</v>
      </c>
      <c r="C116" s="92"/>
      <c r="D116" s="92"/>
      <c r="E116" s="92"/>
      <c r="F116" s="92"/>
      <c r="G116" s="92"/>
      <c r="H116" s="93"/>
      <c r="I116" s="129">
        <v>9</v>
      </c>
      <c r="J116" s="130"/>
      <c r="K116" s="129">
        <v>7</v>
      </c>
      <c r="L116" s="130"/>
    </row>
    <row r="117" spans="1:12" ht="18" customHeight="1" x14ac:dyDescent="0.25">
      <c r="A117" s="63"/>
      <c r="B117" s="91" t="s">
        <v>144</v>
      </c>
      <c r="C117" s="92"/>
      <c r="D117" s="92"/>
      <c r="E117" s="92"/>
      <c r="F117" s="92"/>
      <c r="G117" s="92"/>
      <c r="H117" s="93"/>
      <c r="I117" s="129">
        <v>1</v>
      </c>
      <c r="J117" s="130"/>
      <c r="K117" s="129">
        <v>1</v>
      </c>
      <c r="L117" s="130"/>
    </row>
    <row r="118" spans="1:12" ht="18" customHeight="1" x14ac:dyDescent="0.25">
      <c r="A118" s="63"/>
      <c r="B118" s="91" t="s">
        <v>145</v>
      </c>
      <c r="C118" s="92"/>
      <c r="D118" s="92"/>
      <c r="E118" s="92"/>
      <c r="F118" s="92"/>
      <c r="G118" s="92"/>
      <c r="H118" s="93"/>
      <c r="I118" s="129">
        <v>0</v>
      </c>
      <c r="J118" s="130"/>
      <c r="K118" s="129">
        <v>0</v>
      </c>
      <c r="L118" s="130"/>
    </row>
    <row r="119" spans="1:12" s="38" customFormat="1" ht="18" customHeight="1" x14ac:dyDescent="0.2">
      <c r="A119" s="43" t="s">
        <v>54</v>
      </c>
      <c r="B119" s="88" t="s">
        <v>34</v>
      </c>
      <c r="C119" s="89"/>
      <c r="D119" s="89"/>
      <c r="E119" s="89"/>
      <c r="F119" s="89"/>
      <c r="G119" s="89"/>
      <c r="H119" s="90"/>
      <c r="I119" s="82"/>
      <c r="J119" s="84"/>
      <c r="K119" s="82"/>
      <c r="L119" s="84"/>
    </row>
    <row r="120" spans="1:12" ht="18" customHeight="1" x14ac:dyDescent="0.25">
      <c r="A120" s="20">
        <v>1</v>
      </c>
      <c r="B120" s="91" t="s">
        <v>15</v>
      </c>
      <c r="C120" s="92"/>
      <c r="D120" s="92"/>
      <c r="E120" s="92"/>
      <c r="F120" s="92"/>
      <c r="G120" s="92"/>
      <c r="H120" s="93"/>
      <c r="I120" s="96">
        <v>14</v>
      </c>
      <c r="J120" s="97"/>
      <c r="K120" s="96">
        <v>14</v>
      </c>
      <c r="L120" s="97"/>
    </row>
    <row r="121" spans="1:12" ht="18" customHeight="1" x14ac:dyDescent="0.25">
      <c r="A121" s="20">
        <v>2</v>
      </c>
      <c r="B121" s="91" t="s">
        <v>146</v>
      </c>
      <c r="C121" s="92"/>
      <c r="D121" s="92"/>
      <c r="E121" s="92"/>
      <c r="F121" s="92"/>
      <c r="G121" s="92"/>
      <c r="H121" s="93"/>
      <c r="I121" s="96">
        <v>10</v>
      </c>
      <c r="J121" s="97"/>
      <c r="K121" s="96">
        <v>8</v>
      </c>
      <c r="L121" s="97"/>
    </row>
    <row r="122" spans="1:12" ht="18" customHeight="1" x14ac:dyDescent="0.25">
      <c r="A122" s="20">
        <v>2.1</v>
      </c>
      <c r="B122" s="91" t="s">
        <v>143</v>
      </c>
      <c r="C122" s="92"/>
      <c r="D122" s="92"/>
      <c r="E122" s="92"/>
      <c r="F122" s="92"/>
      <c r="G122" s="92"/>
      <c r="H122" s="93"/>
      <c r="I122" s="96">
        <v>9</v>
      </c>
      <c r="J122" s="97"/>
      <c r="K122" s="96">
        <v>7</v>
      </c>
      <c r="L122" s="97"/>
    </row>
    <row r="123" spans="1:12" ht="44.25" customHeight="1" x14ac:dyDescent="0.25">
      <c r="A123" s="20"/>
      <c r="B123" s="98" t="s">
        <v>147</v>
      </c>
      <c r="C123" s="92"/>
      <c r="D123" s="92"/>
      <c r="E123" s="92"/>
      <c r="F123" s="92"/>
      <c r="G123" s="92"/>
      <c r="H123" s="93"/>
      <c r="I123" s="96"/>
      <c r="J123" s="97"/>
      <c r="K123" s="96"/>
      <c r="L123" s="97"/>
    </row>
    <row r="124" spans="1:12" ht="18" customHeight="1" x14ac:dyDescent="0.25">
      <c r="A124" s="20">
        <v>2.2000000000000002</v>
      </c>
      <c r="B124" s="91" t="s">
        <v>144</v>
      </c>
      <c r="C124" s="92"/>
      <c r="D124" s="92"/>
      <c r="E124" s="92"/>
      <c r="F124" s="92"/>
      <c r="G124" s="92"/>
      <c r="H124" s="93"/>
      <c r="I124" s="96">
        <v>1</v>
      </c>
      <c r="J124" s="97"/>
      <c r="K124" s="96">
        <v>1</v>
      </c>
      <c r="L124" s="97"/>
    </row>
    <row r="125" spans="1:12" ht="47.25" customHeight="1" x14ac:dyDescent="0.25">
      <c r="A125" s="20"/>
      <c r="B125" s="98" t="s">
        <v>148</v>
      </c>
      <c r="C125" s="92"/>
      <c r="D125" s="92"/>
      <c r="E125" s="92"/>
      <c r="F125" s="92"/>
      <c r="G125" s="92"/>
      <c r="H125" s="93"/>
      <c r="I125" s="96"/>
      <c r="J125" s="97"/>
      <c r="K125" s="96"/>
      <c r="L125" s="97"/>
    </row>
    <row r="126" spans="1:12" ht="18" customHeight="1" x14ac:dyDescent="0.25">
      <c r="A126" s="20">
        <v>2.2999999999999998</v>
      </c>
      <c r="B126" s="91" t="s">
        <v>145</v>
      </c>
      <c r="C126" s="92"/>
      <c r="D126" s="92"/>
      <c r="E126" s="92"/>
      <c r="F126" s="92"/>
      <c r="G126" s="92"/>
      <c r="H126" s="93"/>
      <c r="I126" s="96">
        <v>0</v>
      </c>
      <c r="J126" s="97"/>
      <c r="K126" s="96">
        <v>0</v>
      </c>
      <c r="L126" s="97"/>
    </row>
    <row r="127" spans="1:12" ht="43.5" customHeight="1" x14ac:dyDescent="0.25">
      <c r="A127" s="20"/>
      <c r="B127" s="98" t="s">
        <v>149</v>
      </c>
      <c r="C127" s="92"/>
      <c r="D127" s="92"/>
      <c r="E127" s="92"/>
      <c r="F127" s="92"/>
      <c r="G127" s="92"/>
      <c r="H127" s="93"/>
      <c r="I127" s="96"/>
      <c r="J127" s="97"/>
      <c r="K127" s="96"/>
      <c r="L127" s="97"/>
    </row>
    <row r="128" spans="1:12" s="38" customFormat="1" ht="16.5" customHeight="1" x14ac:dyDescent="0.2">
      <c r="A128" s="43" t="s">
        <v>56</v>
      </c>
      <c r="B128" s="88" t="s">
        <v>35</v>
      </c>
      <c r="C128" s="89"/>
      <c r="D128" s="89"/>
      <c r="E128" s="89"/>
      <c r="F128" s="89"/>
      <c r="G128" s="89"/>
      <c r="H128" s="90"/>
      <c r="I128" s="137"/>
      <c r="J128" s="138"/>
      <c r="K128" s="137"/>
      <c r="L128" s="138"/>
    </row>
    <row r="129" spans="1:12" ht="16.5" customHeight="1" x14ac:dyDescent="0.25">
      <c r="A129" s="63">
        <v>1</v>
      </c>
      <c r="B129" s="91" t="s">
        <v>16</v>
      </c>
      <c r="C129" s="92"/>
      <c r="D129" s="92"/>
      <c r="E129" s="92"/>
      <c r="F129" s="92"/>
      <c r="G129" s="92"/>
      <c r="H129" s="93"/>
      <c r="I129" s="188"/>
      <c r="J129" s="189"/>
      <c r="K129" s="188"/>
      <c r="L129" s="189"/>
    </row>
    <row r="130" spans="1:12" ht="16.5" customHeight="1" x14ac:dyDescent="0.25">
      <c r="A130" s="63">
        <v>2</v>
      </c>
      <c r="B130" s="91" t="s">
        <v>146</v>
      </c>
      <c r="C130" s="92"/>
      <c r="D130" s="92"/>
      <c r="E130" s="92"/>
      <c r="F130" s="92"/>
      <c r="G130" s="92"/>
      <c r="H130" s="93"/>
      <c r="I130" s="96"/>
      <c r="J130" s="97"/>
      <c r="K130" s="96"/>
      <c r="L130" s="97"/>
    </row>
    <row r="131" spans="1:12" ht="16.5" customHeight="1" x14ac:dyDescent="0.25">
      <c r="A131" s="20">
        <v>2.1</v>
      </c>
      <c r="B131" s="91" t="s">
        <v>143</v>
      </c>
      <c r="C131" s="92"/>
      <c r="D131" s="92"/>
      <c r="E131" s="92"/>
      <c r="F131" s="92"/>
      <c r="G131" s="92"/>
      <c r="H131" s="93"/>
      <c r="I131" s="96"/>
      <c r="J131" s="97"/>
      <c r="K131" s="96"/>
      <c r="L131" s="97"/>
    </row>
    <row r="132" spans="1:12" ht="42.75" customHeight="1" x14ac:dyDescent="0.25">
      <c r="A132" s="20"/>
      <c r="B132" s="98" t="s">
        <v>147</v>
      </c>
      <c r="C132" s="92"/>
      <c r="D132" s="92"/>
      <c r="E132" s="92"/>
      <c r="F132" s="92"/>
      <c r="G132" s="92"/>
      <c r="H132" s="93"/>
      <c r="I132" s="96"/>
      <c r="J132" s="97"/>
      <c r="K132" s="96"/>
      <c r="L132" s="97"/>
    </row>
    <row r="133" spans="1:12" ht="16.5" customHeight="1" x14ac:dyDescent="0.25">
      <c r="A133" s="20">
        <v>2.2000000000000002</v>
      </c>
      <c r="B133" s="91" t="s">
        <v>144</v>
      </c>
      <c r="C133" s="92"/>
      <c r="D133" s="92"/>
      <c r="E133" s="92"/>
      <c r="F133" s="92"/>
      <c r="G133" s="92"/>
      <c r="H133" s="93"/>
      <c r="I133" s="96"/>
      <c r="J133" s="97"/>
      <c r="K133" s="96"/>
      <c r="L133" s="97"/>
    </row>
    <row r="134" spans="1:12" ht="41.25" customHeight="1" x14ac:dyDescent="0.25">
      <c r="A134" s="20"/>
      <c r="B134" s="98" t="s">
        <v>148</v>
      </c>
      <c r="C134" s="92"/>
      <c r="D134" s="92"/>
      <c r="E134" s="92"/>
      <c r="F134" s="92"/>
      <c r="G134" s="92"/>
      <c r="H134" s="93"/>
      <c r="I134" s="96"/>
      <c r="J134" s="97"/>
      <c r="K134" s="96"/>
      <c r="L134" s="97"/>
    </row>
    <row r="135" spans="1:12" ht="16.5" customHeight="1" x14ac:dyDescent="0.25">
      <c r="A135" s="20">
        <v>2.2999999999999998</v>
      </c>
      <c r="B135" s="91" t="s">
        <v>145</v>
      </c>
      <c r="C135" s="92"/>
      <c r="D135" s="92"/>
      <c r="E135" s="92"/>
      <c r="F135" s="92"/>
      <c r="G135" s="92"/>
      <c r="H135" s="93"/>
      <c r="I135" s="96"/>
      <c r="J135" s="97"/>
      <c r="K135" s="96"/>
      <c r="L135" s="97"/>
    </row>
    <row r="136" spans="1:12" ht="43.5" customHeight="1" x14ac:dyDescent="0.25">
      <c r="A136" s="20"/>
      <c r="B136" s="98" t="s">
        <v>149</v>
      </c>
      <c r="C136" s="92"/>
      <c r="D136" s="92"/>
      <c r="E136" s="92"/>
      <c r="F136" s="92"/>
      <c r="G136" s="92"/>
      <c r="H136" s="93"/>
      <c r="I136" s="96"/>
      <c r="J136" s="97"/>
      <c r="K136" s="96"/>
      <c r="L136" s="97"/>
    </row>
    <row r="137" spans="1:12" s="38" customFormat="1" ht="16.5" customHeight="1" x14ac:dyDescent="0.2">
      <c r="A137" s="43" t="s">
        <v>57</v>
      </c>
      <c r="B137" s="88" t="s">
        <v>47</v>
      </c>
      <c r="C137" s="89"/>
      <c r="D137" s="89"/>
      <c r="E137" s="89"/>
      <c r="F137" s="89"/>
      <c r="G137" s="89"/>
      <c r="H137" s="90"/>
      <c r="I137" s="82"/>
      <c r="J137" s="84"/>
      <c r="K137" s="82"/>
      <c r="L137" s="84"/>
    </row>
    <row r="138" spans="1:12" ht="16.5" customHeight="1" x14ac:dyDescent="0.25">
      <c r="A138" s="63">
        <v>1</v>
      </c>
      <c r="B138" s="91" t="s">
        <v>17</v>
      </c>
      <c r="C138" s="92"/>
      <c r="D138" s="92"/>
      <c r="E138" s="92"/>
      <c r="F138" s="92"/>
      <c r="G138" s="92"/>
      <c r="H138" s="93"/>
      <c r="I138" s="94"/>
      <c r="J138" s="95"/>
      <c r="K138" s="94"/>
      <c r="L138" s="95"/>
    </row>
    <row r="139" spans="1:12" ht="16.5" customHeight="1" x14ac:dyDescent="0.25">
      <c r="A139" s="194" t="s">
        <v>150</v>
      </c>
      <c r="B139" s="194"/>
      <c r="C139" s="194"/>
      <c r="D139" s="194"/>
      <c r="E139" s="194"/>
      <c r="F139" s="194"/>
      <c r="G139" s="194"/>
      <c r="H139" s="194"/>
      <c r="I139" s="194"/>
      <c r="J139" s="194"/>
      <c r="K139" s="194"/>
      <c r="L139" s="194"/>
    </row>
    <row r="140" spans="1:12" ht="31.5" customHeight="1" x14ac:dyDescent="0.25">
      <c r="A140" s="153" t="s">
        <v>18</v>
      </c>
      <c r="B140" s="106" t="s">
        <v>151</v>
      </c>
      <c r="C140" s="107"/>
      <c r="D140" s="107"/>
      <c r="E140" s="107"/>
      <c r="F140" s="107"/>
      <c r="G140" s="107"/>
      <c r="H140" s="107"/>
      <c r="I140" s="107"/>
      <c r="J140" s="108"/>
      <c r="K140" s="106" t="s">
        <v>158</v>
      </c>
      <c r="L140" s="108"/>
    </row>
    <row r="141" spans="1:12" ht="186.75" customHeight="1" x14ac:dyDescent="0.25">
      <c r="A141" s="154"/>
      <c r="B141" s="47" t="s">
        <v>152</v>
      </c>
      <c r="C141" s="101" t="s">
        <v>159</v>
      </c>
      <c r="D141" s="101"/>
      <c r="E141" s="101" t="s">
        <v>153</v>
      </c>
      <c r="F141" s="101"/>
      <c r="G141" s="47" t="s">
        <v>154</v>
      </c>
      <c r="H141" s="101" t="s">
        <v>155</v>
      </c>
      <c r="I141" s="101"/>
      <c r="J141" s="101"/>
      <c r="K141" s="47" t="s">
        <v>156</v>
      </c>
      <c r="L141" s="47" t="s">
        <v>157</v>
      </c>
    </row>
    <row r="142" spans="1:12" ht="20.25" customHeight="1" x14ac:dyDescent="0.25">
      <c r="A142" s="63">
        <v>1</v>
      </c>
      <c r="B142" s="62" t="s">
        <v>82</v>
      </c>
      <c r="C142" s="77"/>
      <c r="D142" s="77"/>
      <c r="E142" s="77"/>
      <c r="F142" s="77"/>
      <c r="G142" s="62"/>
      <c r="H142" s="77"/>
      <c r="I142" s="77"/>
      <c r="J142" s="77"/>
      <c r="K142" s="49"/>
      <c r="L142" s="49"/>
    </row>
    <row r="143" spans="1:12" ht="21" customHeight="1" x14ac:dyDescent="0.25">
      <c r="A143" s="190" t="s">
        <v>160</v>
      </c>
      <c r="B143" s="190"/>
      <c r="C143" s="190"/>
      <c r="D143" s="190"/>
      <c r="E143" s="190"/>
      <c r="F143" s="190"/>
      <c r="G143" s="190"/>
      <c r="H143" s="190"/>
      <c r="I143" s="190"/>
      <c r="J143" s="190"/>
      <c r="K143" s="190"/>
      <c r="L143" s="190"/>
    </row>
    <row r="144" spans="1:12" ht="16.5" customHeight="1" x14ac:dyDescent="0.25">
      <c r="A144" s="3" t="s">
        <v>161</v>
      </c>
    </row>
    <row r="145" spans="1:12" ht="45.75" customHeight="1" x14ac:dyDescent="0.25">
      <c r="A145" s="25" t="s">
        <v>18</v>
      </c>
      <c r="B145" s="82" t="s">
        <v>36</v>
      </c>
      <c r="C145" s="83"/>
      <c r="D145" s="83"/>
      <c r="E145" s="83"/>
      <c r="F145" s="83"/>
      <c r="G145" s="83"/>
      <c r="H145" s="84"/>
      <c r="I145" s="106" t="s">
        <v>46</v>
      </c>
      <c r="J145" s="107"/>
      <c r="K145" s="107"/>
      <c r="L145" s="108"/>
    </row>
    <row r="146" spans="1:12" ht="20.25" customHeight="1" x14ac:dyDescent="0.25">
      <c r="A146" s="20">
        <v>1</v>
      </c>
      <c r="B146" s="85" t="s">
        <v>172</v>
      </c>
      <c r="C146" s="86"/>
      <c r="D146" s="86"/>
      <c r="E146" s="86"/>
      <c r="F146" s="86"/>
      <c r="G146" s="86"/>
      <c r="H146" s="87"/>
      <c r="I146" s="191">
        <v>8</v>
      </c>
      <c r="J146" s="192"/>
      <c r="K146" s="192"/>
      <c r="L146" s="193"/>
    </row>
    <row r="147" spans="1:12" ht="18.75" customHeight="1" x14ac:dyDescent="0.25">
      <c r="A147" s="74" t="s">
        <v>92</v>
      </c>
      <c r="B147" s="74"/>
      <c r="C147" s="38"/>
      <c r="D147" s="75" t="s">
        <v>93</v>
      </c>
      <c r="E147" s="75"/>
      <c r="F147" s="75"/>
      <c r="G147" s="75"/>
      <c r="H147" s="80" t="s">
        <v>167</v>
      </c>
      <c r="I147" s="80"/>
      <c r="J147" s="80"/>
      <c r="K147" s="80"/>
      <c r="L147" s="80"/>
    </row>
    <row r="148" spans="1:12" x14ac:dyDescent="0.25">
      <c r="A148" s="39"/>
      <c r="B148" s="38"/>
      <c r="C148" s="38"/>
      <c r="D148" s="38"/>
      <c r="E148" s="38"/>
      <c r="F148" s="38"/>
      <c r="G148" s="38"/>
      <c r="H148" s="81" t="s">
        <v>19</v>
      </c>
      <c r="I148" s="81"/>
      <c r="J148" s="81"/>
      <c r="K148" s="81"/>
      <c r="L148" s="81"/>
    </row>
    <row r="149" spans="1:12" x14ac:dyDescent="0.25">
      <c r="A149" s="39"/>
      <c r="B149" s="38"/>
      <c r="C149" s="38"/>
      <c r="D149" s="38"/>
      <c r="E149" s="38"/>
      <c r="F149" s="38"/>
      <c r="G149" s="38"/>
    </row>
    <row r="150" spans="1:12" x14ac:dyDescent="0.25">
      <c r="A150" s="39"/>
      <c r="B150" s="38"/>
      <c r="C150" s="38"/>
      <c r="D150" s="38"/>
      <c r="E150" s="38"/>
      <c r="F150" s="38"/>
      <c r="G150" s="38"/>
    </row>
    <row r="151" spans="1:12" x14ac:dyDescent="0.25">
      <c r="A151" s="39"/>
      <c r="B151" s="38"/>
      <c r="C151" s="38"/>
      <c r="D151" s="38"/>
      <c r="E151" s="38"/>
      <c r="F151" s="38"/>
      <c r="G151" s="38"/>
    </row>
    <row r="152" spans="1:12" x14ac:dyDescent="0.25">
      <c r="A152" s="39"/>
      <c r="B152" s="38"/>
      <c r="C152" s="38"/>
      <c r="D152" s="38"/>
      <c r="E152" s="38"/>
      <c r="F152" s="38"/>
      <c r="G152" s="38"/>
    </row>
    <row r="153" spans="1:12" x14ac:dyDescent="0.25">
      <c r="A153" s="39"/>
      <c r="B153" s="38"/>
      <c r="C153" s="38"/>
      <c r="D153" s="38"/>
      <c r="E153" s="38"/>
      <c r="F153" s="38"/>
      <c r="G153" s="38"/>
    </row>
    <row r="154" spans="1:12" x14ac:dyDescent="0.25">
      <c r="A154" s="40" t="s">
        <v>94</v>
      </c>
      <c r="B154" s="40"/>
      <c r="C154" s="38"/>
      <c r="D154" s="75" t="s">
        <v>168</v>
      </c>
      <c r="E154" s="75"/>
      <c r="F154" s="75"/>
      <c r="G154" s="75"/>
      <c r="H154" s="75" t="s">
        <v>49</v>
      </c>
      <c r="I154" s="75"/>
      <c r="J154" s="75"/>
      <c r="K154" s="75"/>
      <c r="L154" s="75"/>
    </row>
  </sheetData>
  <mergeCells count="310">
    <mergeCell ref="I136:J136"/>
    <mergeCell ref="C142:D142"/>
    <mergeCell ref="E142:F142"/>
    <mergeCell ref="H142:J142"/>
    <mergeCell ref="A143:L143"/>
    <mergeCell ref="I145:L145"/>
    <mergeCell ref="I146:L146"/>
    <mergeCell ref="A139:L139"/>
    <mergeCell ref="C141:D141"/>
    <mergeCell ref="E141:F141"/>
    <mergeCell ref="H141:J141"/>
    <mergeCell ref="A140:A141"/>
    <mergeCell ref="B140:J140"/>
    <mergeCell ref="K140:L140"/>
    <mergeCell ref="K136:L136"/>
    <mergeCell ref="K132:L132"/>
    <mergeCell ref="B124:H124"/>
    <mergeCell ref="I124:J124"/>
    <mergeCell ref="K124:L124"/>
    <mergeCell ref="B125:H125"/>
    <mergeCell ref="I125:J125"/>
    <mergeCell ref="K125:L125"/>
    <mergeCell ref="B126:H126"/>
    <mergeCell ref="I126:J126"/>
    <mergeCell ref="K126:L126"/>
    <mergeCell ref="K128:L128"/>
    <mergeCell ref="I129:J129"/>
    <mergeCell ref="K129:L129"/>
    <mergeCell ref="G53:J53"/>
    <mergeCell ref="K53:L53"/>
    <mergeCell ref="H45:J45"/>
    <mergeCell ref="K134:L134"/>
    <mergeCell ref="B135:H135"/>
    <mergeCell ref="I135:J135"/>
    <mergeCell ref="K135:L135"/>
    <mergeCell ref="B136:H136"/>
    <mergeCell ref="B121:H121"/>
    <mergeCell ref="I121:J121"/>
    <mergeCell ref="K121:L121"/>
    <mergeCell ref="B116:H116"/>
    <mergeCell ref="B117:H117"/>
    <mergeCell ref="B122:H122"/>
    <mergeCell ref="I122:J122"/>
    <mergeCell ref="K122:L122"/>
    <mergeCell ref="B123:H123"/>
    <mergeCell ref="I123:J123"/>
    <mergeCell ref="K123:L123"/>
    <mergeCell ref="B127:H127"/>
    <mergeCell ref="I127:J127"/>
    <mergeCell ref="K127:L127"/>
    <mergeCell ref="B132:H132"/>
    <mergeCell ref="I132:J132"/>
    <mergeCell ref="B118:H118"/>
    <mergeCell ref="I116:J116"/>
    <mergeCell ref="K116:L116"/>
    <mergeCell ref="I117:J117"/>
    <mergeCell ref="K117:L117"/>
    <mergeCell ref="I118:J118"/>
    <mergeCell ref="K118:L118"/>
    <mergeCell ref="B54:F54"/>
    <mergeCell ref="G54:J54"/>
    <mergeCell ref="K54:L54"/>
    <mergeCell ref="B55:F55"/>
    <mergeCell ref="G55:J55"/>
    <mergeCell ref="K55:L55"/>
    <mergeCell ref="K58:L58"/>
    <mergeCell ref="A56:L56"/>
    <mergeCell ref="B57:C57"/>
    <mergeCell ref="H57:J57"/>
    <mergeCell ref="D57:G57"/>
    <mergeCell ref="B58:C58"/>
    <mergeCell ref="D58:G58"/>
    <mergeCell ref="H58:J58"/>
    <mergeCell ref="K57:L57"/>
    <mergeCell ref="A59:L59"/>
    <mergeCell ref="A60:L60"/>
    <mergeCell ref="A38:A39"/>
    <mergeCell ref="B38:D39"/>
    <mergeCell ref="E38:G39"/>
    <mergeCell ref="K26:L26"/>
    <mergeCell ref="B28:E28"/>
    <mergeCell ref="F28:G28"/>
    <mergeCell ref="F34:G34"/>
    <mergeCell ref="H29:J29"/>
    <mergeCell ref="H30:J30"/>
    <mergeCell ref="H31:J31"/>
    <mergeCell ref="H32:J32"/>
    <mergeCell ref="H33:J33"/>
    <mergeCell ref="H34:J34"/>
    <mergeCell ref="F29:G29"/>
    <mergeCell ref="F33:G33"/>
    <mergeCell ref="F36:G36"/>
    <mergeCell ref="H35:J35"/>
    <mergeCell ref="H36:J36"/>
    <mergeCell ref="B33:E33"/>
    <mergeCell ref="B34:E34"/>
    <mergeCell ref="B29:E29"/>
    <mergeCell ref="B30:E30"/>
    <mergeCell ref="F30:G30"/>
    <mergeCell ref="F31:G31"/>
    <mergeCell ref="I134:J134"/>
    <mergeCell ref="K13:K14"/>
    <mergeCell ref="L13:L14"/>
    <mergeCell ref="H28:J28"/>
    <mergeCell ref="C15:E15"/>
    <mergeCell ref="F15:J15"/>
    <mergeCell ref="A2:L2"/>
    <mergeCell ref="A3:L3"/>
    <mergeCell ref="A10:L10"/>
    <mergeCell ref="A9:L9"/>
    <mergeCell ref="C13:E13"/>
    <mergeCell ref="F13:J13"/>
    <mergeCell ref="B13:B14"/>
    <mergeCell ref="A13:A14"/>
    <mergeCell ref="A8:L8"/>
    <mergeCell ref="F4:L4"/>
    <mergeCell ref="F5:L5"/>
    <mergeCell ref="F7:L7"/>
    <mergeCell ref="A26:A27"/>
    <mergeCell ref="F26:G27"/>
    <mergeCell ref="B26:E27"/>
    <mergeCell ref="H26:J27"/>
    <mergeCell ref="H39:J39"/>
    <mergeCell ref="K39:L39"/>
    <mergeCell ref="F32:G32"/>
    <mergeCell ref="B41:D41"/>
    <mergeCell ref="K113:L113"/>
    <mergeCell ref="I113:J113"/>
    <mergeCell ref="I120:J120"/>
    <mergeCell ref="K120:L120"/>
    <mergeCell ref="I131:J131"/>
    <mergeCell ref="K131:L131"/>
    <mergeCell ref="I130:J130"/>
    <mergeCell ref="B119:H119"/>
    <mergeCell ref="B120:H120"/>
    <mergeCell ref="B131:H131"/>
    <mergeCell ref="B128:H128"/>
    <mergeCell ref="B129:H129"/>
    <mergeCell ref="B130:H130"/>
    <mergeCell ref="K130:L130"/>
    <mergeCell ref="I119:J119"/>
    <mergeCell ref="K119:L119"/>
    <mergeCell ref="I128:J128"/>
    <mergeCell ref="B50:F51"/>
    <mergeCell ref="B44:D44"/>
    <mergeCell ref="E44:G44"/>
    <mergeCell ref="H40:J40"/>
    <mergeCell ref="B53:F53"/>
    <mergeCell ref="B31:E31"/>
    <mergeCell ref="B35:E35"/>
    <mergeCell ref="B36:E36"/>
    <mergeCell ref="B32:E32"/>
    <mergeCell ref="B113:H113"/>
    <mergeCell ref="B114:H114"/>
    <mergeCell ref="B115:H115"/>
    <mergeCell ref="H38:L38"/>
    <mergeCell ref="F35:G35"/>
    <mergeCell ref="I114:J114"/>
    <mergeCell ref="K114:L114"/>
    <mergeCell ref="I115:J115"/>
    <mergeCell ref="K115:L115"/>
    <mergeCell ref="A37:L37"/>
    <mergeCell ref="E46:G46"/>
    <mergeCell ref="B42:D42"/>
    <mergeCell ref="B43:D43"/>
    <mergeCell ref="B46:D46"/>
    <mergeCell ref="B40:D40"/>
    <mergeCell ref="A47:L47"/>
    <mergeCell ref="A49:L49"/>
    <mergeCell ref="E40:G40"/>
    <mergeCell ref="E41:G41"/>
    <mergeCell ref="E42:G42"/>
    <mergeCell ref="K40:L40"/>
    <mergeCell ref="H41:J41"/>
    <mergeCell ref="K41:L41"/>
    <mergeCell ref="H42:J42"/>
    <mergeCell ref="K42:L42"/>
    <mergeCell ref="H43:J43"/>
    <mergeCell ref="K43:L43"/>
    <mergeCell ref="E43:G43"/>
    <mergeCell ref="H44:J44"/>
    <mergeCell ref="K44:L44"/>
    <mergeCell ref="K45:L45"/>
    <mergeCell ref="G52:J52"/>
    <mergeCell ref="B52:F52"/>
    <mergeCell ref="K52:L52"/>
    <mergeCell ref="A48:L48"/>
    <mergeCell ref="G50:L50"/>
    <mergeCell ref="G51:J51"/>
    <mergeCell ref="K51:L51"/>
    <mergeCell ref="A50:A51"/>
    <mergeCell ref="B45:D45"/>
    <mergeCell ref="E45:G45"/>
    <mergeCell ref="H46:J46"/>
    <mergeCell ref="K46:L46"/>
    <mergeCell ref="A61:A62"/>
    <mergeCell ref="B61:B62"/>
    <mergeCell ref="C61:D61"/>
    <mergeCell ref="E61:F61"/>
    <mergeCell ref="G61:H61"/>
    <mergeCell ref="I61:J61"/>
    <mergeCell ref="M76:M78"/>
    <mergeCell ref="C76:K76"/>
    <mergeCell ref="C79:D79"/>
    <mergeCell ref="E79:F79"/>
    <mergeCell ref="H79:J79"/>
    <mergeCell ref="H77:J78"/>
    <mergeCell ref="A75:L75"/>
    <mergeCell ref="A76:A78"/>
    <mergeCell ref="B76:B78"/>
    <mergeCell ref="E78:F78"/>
    <mergeCell ref="E77:G77"/>
    <mergeCell ref="K77:K78"/>
    <mergeCell ref="L76:L78"/>
    <mergeCell ref="C77:D78"/>
    <mergeCell ref="C80:D80"/>
    <mergeCell ref="E80:F80"/>
    <mergeCell ref="H80:J80"/>
    <mergeCell ref="C81:D81"/>
    <mergeCell ref="E81:F81"/>
    <mergeCell ref="H81:J81"/>
    <mergeCell ref="C82:D82"/>
    <mergeCell ref="E82:F82"/>
    <mergeCell ref="H82:J82"/>
    <mergeCell ref="C83:D83"/>
    <mergeCell ref="E83:F83"/>
    <mergeCell ref="H83:J83"/>
    <mergeCell ref="C84:D84"/>
    <mergeCell ref="E84:F84"/>
    <mergeCell ref="H84:J84"/>
    <mergeCell ref="C85:D85"/>
    <mergeCell ref="E85:F85"/>
    <mergeCell ref="H85:J85"/>
    <mergeCell ref="C89:D89"/>
    <mergeCell ref="E89:F89"/>
    <mergeCell ref="H89:J89"/>
    <mergeCell ref="A95:L95"/>
    <mergeCell ref="B96:D96"/>
    <mergeCell ref="E96:F96"/>
    <mergeCell ref="H96:J96"/>
    <mergeCell ref="C86:D86"/>
    <mergeCell ref="E86:F86"/>
    <mergeCell ref="H86:J86"/>
    <mergeCell ref="C87:D87"/>
    <mergeCell ref="E87:F87"/>
    <mergeCell ref="H87:J87"/>
    <mergeCell ref="C88:D88"/>
    <mergeCell ref="E88:F88"/>
    <mergeCell ref="H88:J88"/>
    <mergeCell ref="A94:M94"/>
    <mergeCell ref="B97:D97"/>
    <mergeCell ref="E97:F97"/>
    <mergeCell ref="H97:J97"/>
    <mergeCell ref="B98:D98"/>
    <mergeCell ref="E98:F98"/>
    <mergeCell ref="H98:J98"/>
    <mergeCell ref="B99:D99"/>
    <mergeCell ref="E99:F99"/>
    <mergeCell ref="H99:J99"/>
    <mergeCell ref="B101:D101"/>
    <mergeCell ref="E101:F101"/>
    <mergeCell ref="H101:J101"/>
    <mergeCell ref="B102:D102"/>
    <mergeCell ref="E102:F102"/>
    <mergeCell ref="H102:J102"/>
    <mergeCell ref="B100:D100"/>
    <mergeCell ref="E100:F100"/>
    <mergeCell ref="H100:J100"/>
    <mergeCell ref="B103:D103"/>
    <mergeCell ref="E103:F103"/>
    <mergeCell ref="H103:J103"/>
    <mergeCell ref="B104:D104"/>
    <mergeCell ref="E104:F104"/>
    <mergeCell ref="H104:J104"/>
    <mergeCell ref="B105:D105"/>
    <mergeCell ref="E105:F105"/>
    <mergeCell ref="H105:J105"/>
    <mergeCell ref="B106:D106"/>
    <mergeCell ref="E106:F106"/>
    <mergeCell ref="H106:J106"/>
    <mergeCell ref="B107:D107"/>
    <mergeCell ref="E107:F107"/>
    <mergeCell ref="H107:J107"/>
    <mergeCell ref="B108:D108"/>
    <mergeCell ref="E108:F108"/>
    <mergeCell ref="H108:J108"/>
    <mergeCell ref="A147:B147"/>
    <mergeCell ref="D147:G147"/>
    <mergeCell ref="D154:G154"/>
    <mergeCell ref="B109:D109"/>
    <mergeCell ref="E109:F109"/>
    <mergeCell ref="H109:J109"/>
    <mergeCell ref="B110:D110"/>
    <mergeCell ref="E110:F110"/>
    <mergeCell ref="H110:J110"/>
    <mergeCell ref="H147:L147"/>
    <mergeCell ref="H148:L148"/>
    <mergeCell ref="B145:H145"/>
    <mergeCell ref="B146:H146"/>
    <mergeCell ref="B137:H137"/>
    <mergeCell ref="B138:H138"/>
    <mergeCell ref="I138:J138"/>
    <mergeCell ref="K138:L138"/>
    <mergeCell ref="I137:J137"/>
    <mergeCell ref="K137:L137"/>
    <mergeCell ref="B133:H133"/>
    <mergeCell ref="I133:J133"/>
    <mergeCell ref="K133:L133"/>
    <mergeCell ref="H154:L154"/>
    <mergeCell ref="B134:H134"/>
  </mergeCells>
  <printOptions horizontalCentered="1"/>
  <pageMargins left="0.25" right="0.25" top="0.75" bottom="0.5" header="0.3" footer="0.3"/>
  <pageSetup paperSize="9" orientation="landscape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M9gniH+nea2rAG3hx6UMaGpS0yE=</DigestValue>
    </Reference>
    <Reference Type="http://www.w3.org/2000/09/xmldsig#Object" URI="#idOfficeObject">
      <DigestMethod Algorithm="http://www.w3.org/2000/09/xmldsig#sha1"/>
      <DigestValue>YhVuh4cwWUHoq/aDl5NGjpSvTu0=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0/09/xmldsig#sha1"/>
      <DigestValue>q7Jdf3T5qsvRQ9VNsaMfFU26XJE=</DigestValue>
    </Reference>
  </SignedInfo>
  <SignatureValue>hZkdcXCGw2gzN+ip+pDKVMjVIUpg8IzdcubUttr5aiUCjyxOAZNuRTkIgHdDeETfT7r2VJgbwQOL
fwPe2cScK1xfgMjGc4OxQiNBn8faabDUWVYAzDfHXicgbaF7B2R7bauMFNCt2ePrQ7vyXy0AXGUi
FvspfYHTcl4wWgYRc5E=</SignatureValue>
  <KeyInfo>
    <X509Data>
      <X509Certificate>MIIF5zCCA8+gAwIBAgIQVAEBAR/9Pv3JvKI9H/p4oTANBgkqhkiG9w0BAQUFADBpMQswCQYDVQQGEwJWTjETMBEGA1UEChMKVk5QVCBHcm91cDEeMBwGA1UECxMVVk5QVC1DQSBUcnVzdCBOZXR3b3JrMSUwIwYDVQQDExxWTlBUIENlcnRpZmljYXRpb24gQXV0aG9yaXR5MB4XDTIxMDQwNTA0MjQwMFoXDTI0MDYyNjA4MDIwMFowgbYxCzAJBgNVBAYTAlZOMRcwFQYDVQQIDA5I4buSIENIw40gTUlOSDERMA8GA1UEBwwIUXXhuq1uIDExWzBZBgNVBAMMUkPDlE5HIFRZIFRSw4FDSCBOSEnhu4ZNIEjhu65VIEjhuqBOIE3hu5hUIFRIw4BOSCBWScOKTiBRVeG6ok4gTMOdIFFV4bu4IENIVUJCIExJRkUxHjAcBgoJkiaJk/IsZAEBDA5NU1Q6MDMxMjU0NzQ4NjCBnzANBgkqhkiG9w0BAQEFAAOBjQAwgYkCgYEAzDlyrkk63OMOiX7WbqaOzEPSfleeQTtcKGwwcNqDAdVE2fX7qUPeEIo/Jt5ICb4/E3R5Qxi+7DdsInKFk4QRIJLoudwX9JrNjKHxDlk2bAVOpxBGlwkiHDr2oPngPX2OqSG7RcFHrosuK2Lt2o7YGy4DKVezIK2UJA/3LqVs8uMCAwEAAaOCAb8wggG7MHAGCCsGAQUFBwEBBGQwYjAyBggrBgEFBQcwAoYmaHR0cDovL3B1Yi52bnB0LWNhLnZuL2NlcnRzL3ZucHRjYS5jZXIwLAYIKwYBBQUHMAGGIGh0dHA6Ly9vY3NwLnZucHQtY2Eudm4vcmVzcG9uZGVyMB0GA1UdDgQWBBSxgQpQ/cs6B+lID9c+brpO4B7afjAMBgNVHRMBAf8EAjAAMB8GA1UdIwQYMBaAFAZpwNXVAooVjUZ96XziaApVrGqvMGgGA1UdIARhMF8wXQYOKwYBBAGB7QMBAQMBAQEwSzAiBggrBgEFBQcCAjAWHhQATwBJAEQALQBTAFQALQAxAC4AMDAlBggrBgEFBQcCARYZaHR0cDovL3B1Yi52bnB0LWNhLnZuL3JwYTAxBgNVHR8EKjAoMCagJKAihiBodHRwOi8vY3JsLnZucHQtY2Eudm4vdm5wdGNhLmNybDAOBgNVHQ8BAf8EBAMCBPAwIAYDVR0lBBkwFwYKKwYBBAGCNwoDDAYJKoZIhvcvAQEFMCoGA1UdEQQjMCGBH3RyYW5uZ29jbWluaGFuaDAyLmhjbUBnbWFpbC5jb20wDQYJKoZIhvcNAQEFBQADggIBACu6vqltEaZAdPIyYJOpIpns4Ra/mtbEjHUCcLiGEvCvLZhR9po6xt+vdSAx6f7uFttzM1xfbbijbjjoNVOkiC+UMGj1SI3eqIL/GpUpJWQ5kMgqf+3m6d5hHoLFO3dIncO8CGcwG+pIH+JOX9VaKMkJm6PoZ9r3lDPDwG23A7Xm1+WUDnP/v/1Sb+pHgod4t/m4B/Z6J43pZ+35iezL/Prt4B+AUkD+/mdXSWGfGsxakb1LE7l6kZbCeRYjQas6ynBr641tSTmDWiWgQEhFYAwBNcWrQf64QylScTBFE8FRDJRiAlOB/IN04/l0UiVqVbIsBXIUw/w5MHoUMCC72QlbMAp6wP/mTfPp5gxJwjN0DwP34ZCUN8kwB/9uuNRZU3oYvGmnWfCdOo+IoFh0eku/YU7Ocs+M8W33B4Vp4MEGoOpxlkPmgJH2Qys3WrVatMbH1MVKV4szaLv1JYaKnRInbSXiE90+DbcDVssp0coR6zqKhow6sNVtRinmuVw+C56hK5Yfdz7guRGwT8AOMdaiJFKxhwk5Ghu60J652GZFt0m3ydbHi9AF0Pmaiec/N0mZHX0V+eimlX09njT28Adq2lKlIgitCV0djU6+gZ0W2TuffUEz5gS38/W7sSh0Vd0y95JyghX2bp4jg4syr216Q09kvu8+QQ8YS1AeVl8z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a1B3IFxYXntUvXOPttHiBqhiqO4=</DigestValue>
      </Reference>
      <Reference URI="/xl/comments1.xml?ContentType=application/vnd.openxmlformats-officedocument.spreadsheetml.comments+xml">
        <DigestMethod Algorithm="http://www.w3.org/2000/09/xmldsig#sha1"/>
        <DigestValue>6WhLkyHQe65N1Wbxd8rqUh0lC3c=</DigestValue>
      </Reference>
      <Reference URI="/xl/drawings/vmlDrawing1.vml?ContentType=application/vnd.openxmlformats-officedocument.vmlDrawing">
        <DigestMethod Algorithm="http://www.w3.org/2000/09/xmldsig#sha1"/>
        <DigestValue>PdUmJY1D8R9pFhR5z1ZgZenwjyc=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F2J+86kMdYA/ufDUiMOqratkCNg=</DigestValue>
      </Reference>
      <Reference URI="/xl/sharedStrings.xml?ContentType=application/vnd.openxmlformats-officedocument.spreadsheetml.sharedStrings+xml">
        <DigestMethod Algorithm="http://www.w3.org/2000/09/xmldsig#sha1"/>
        <DigestValue>7yGee+NAp/ecWT/2c98MdLtV4so=</DigestValue>
      </Reference>
      <Reference URI="/xl/styles.xml?ContentType=application/vnd.openxmlformats-officedocument.spreadsheetml.styles+xml">
        <DigestMethod Algorithm="http://www.w3.org/2000/09/xmldsig#sha1"/>
        <DigestValue>rcYlgXAllnMHNIPpSWOV/2KdqA4=</DigestValue>
      </Reference>
      <Reference URI="/xl/theme/theme1.xml?ContentType=application/vnd.openxmlformats-officedocument.theme+xml">
        <DigestMethod Algorithm="http://www.w3.org/2000/09/xmldsig#sha1"/>
        <DigestValue>c7LbXZbatyVTE7WTNcf6TTNYL48=</DigestValue>
      </Reference>
      <Reference URI="/xl/workbook.xml?ContentType=application/vnd.openxmlformats-officedocument.spreadsheetml.sheet.main+xml">
        <DigestMethod Algorithm="http://www.w3.org/2000/09/xmldsig#sha1"/>
        <DigestValue>m0KWFEXWFYIqGIhGQm+9iqIJTwQ=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0/09/xmldsig#sha1"/>
        <DigestValue>1Oj3pj6Rse3sMIpN7YeNCYWDlwI=</DigestValue>
      </Reference>
      <Reference URI="/xl/worksheets/sheet1.xml?ContentType=application/vnd.openxmlformats-officedocument.spreadsheetml.worksheet+xml">
        <DigestMethod Algorithm="http://www.w3.org/2000/09/xmldsig#sha1"/>
        <DigestValue>ntyTkAGOSxapgWjVHhLa8aTmk30=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2024-04-16T09:18:29Z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16.0.16731/25</OfficeVersion>
          <ApplicationVersion>16.0.16731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2024-04-16T09:18:29Z</xd:SigningTime>
          <xd:SigningCertificate>
            <xd:Cert>
              <xd:CertDigest>
                <DigestMethod Algorithm="http://www.w3.org/2000/09/xmldsig#sha1"/>
                <DigestValue>JH3tXj8W56X5SS4lcirnI72jIdE=</DigestValue>
              </xd:CertDigest>
              <xd:IssuerSerial>
                <X509IssuerName>CN=VNPT Certification Authority, OU=VNPT-CA Trust Network, O=VNPT Group, C=VN</X509IssuerName>
                <X509SerialNumber>111660364314329425322592144059520415905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VzCCBD+gAwIBAgIKcd7vvQAAAAAAFjANBgkqhkiG9w0BAQUFADB+MQswCQYDVQQGEwJWTjEzMDEGA1UEChMqTWluaXN0cnkgb2YgSW5mb3JtYXRpb24gYW5kIENvbW11bmljYXRpb25zMRswGQYDVQQLExJOYXRpb25hbCBDQSBDZW50ZXIxHTAbBgNVBAMTFE1JQyBOYXRpb25hbCBSb290IENBMB4XDTE5MDYyNjA3NTIwMFoXDTI0MDYyNjA4MDIwMFowaTELMAkGA1UEBhMCVk4xEzARBgNVBAoTClZOUFQgR3JvdXAxHjAcBgNVBAsTFVZOUFQtQ0EgVHJ1c3QgTmV0d29yazElMCMGA1UEAxMcVk5QVCBDZXJ0aWZpY2F0aW9uIEF1dGhvcml0eTCCAiIwDQYJKoZIhvcNAQEBBQADggIPADCCAgoCggIBAM9bKEZoQ8hYhBh7/zAqnr6cHwt716QDw1PT4wvoVLexmU/hOIxzOW89oRvMvXTBxLTLWuu2pVb526pomizVVkdHUlcAodrmmQO3+T1sVPGasN3zbmpOl4t+bEWGKTm/7pWUzN9aKfjwoIyJI2zutTZjs6rwzhPnROzFUMKMgLVJsQR9ETgPXHQvf4IphGf6hCSkyFiTc+dpNdgPDkUbC3VFM6OMDErzlTgs43fajF5VwikZVbEBNuPkgRvnSch5DlX3AMqdHLyzESZqi6GlRK9TiIVuePoOAMFOT3QrP2WxEiws2UcK0YhRVHLAChlJgFodSql94zlDcS2C4aYiZq3c4AZOhQBa8G00Cs/kjTiijWwTI+wZ43PBdHu3NSqR7bE51k/qI0lrA8R6EpyngWeve2BPTFrmFC+VcgXlZTUyvzrQs/d99kYpfJVI5NgDvgspB7NOwPUg2IWioZLUe9e9AoDV5M2pGBTsBprIJFjYusqGp8fQ9n2e6TE8H1TPoNQ1CDuf4V0sZFBdq5oOfmrokBT2M53W8T02UwG+mxGGbasbNtn0tE3tiGNygB4tzneRet568iLoWt23Sa3vNIa72sPGHxP/HGd1x1CO/2QVUWeKTyjFG7AK6Y4eyER7idkE6x0ps/iuk7Hg2s1KCaZx7W9RJonKnje9ePXHzJv7AgMBAAGjgeswgegwEgYDVR0TAQH/BAgwBgEB/wIBADAdBgNVHQ4EFgQUBmnA1dUCihWNRn3pfOJoClWsaq8wHwYDVR0jBBgwFoAUzWJx5GG9/j3sskBg04F13Tqsa8YwPAYDVR0fBDUwMzAxoC+gLYYraHR0cDovL3B1YmxpYy5yb290Y2EuZ292LnZuL2NybC9taWNucmNhLmNybDBHBggrBgEFBQcBAQQ7MDkwNwYIKwYBBQUHMAKGK2h0dHA6Ly9wdWJsaWMucm9vdGNhLmdvdi52bi9jcnQvbWljbnJjYS5jcnQwCwYDVR0PBAQDAgGGMA0GCSqGSIb3DQEBBQUAA4IBAQAO7sMjuHzGe7BQM/5EFft2oqNf7D+UW1vmkjPSW6RGSaNQNLr5IilUWBPTVnRvoxtU2bZjuS34b7ApAFobyB/tLL92MOxTJA1vC6ejdWBhliCJ/t0jAgElDnF3VQ/gozEBCvS6rO3rCY3LPTIkXkX9teDnxo9yU2Zk30bX8GBDV+Ygs7JhMebzjmY3ZS14At1vuQ1MXRS0EbQbXYLGgp35J87Df5cUX0bYyq+bUYklNReEYC/8mR+zZP2/K7NN+7148P18mVsA+1ZmPwBPn+dQm3Cy8dRXpk5I+2ECWg5aEgOG756Lq4e+fdlUI99b8xzIHrH6KJvmypKAjQcJpulK</xd:EncapsulatedX509Certificate>
            <xd:EncapsulatedX509Certificate>MIID1zCCAr+gAwIBAgIQG+Rzih8+wI9Hn6bPNcWYIjANBgkqhkiG9w0BAQUFADB+MQswCQYDVQQGEwJWTjEzMDEGA1UEChMqTWluaXN0cnkgb2YgSW5mb3JtYXRpb24gYW5kIENvbW11bmljYXRpb25zMRswGQYDVQQLExJOYXRpb25hbCBDQSBDZW50ZXIxHTAbBgNVBAMTFE1JQyBOYXRpb25hbCBSb290IENBMB4XDTA4MDUxNjAxMTI0OVoXDTQwMDUxNjAxMjAzMlowfjELMAkGA1UEBhMCVk4xMzAxBgNVBAoTKk1pbmlzdHJ5IG9mIEluZm9ybWF0aW9uIGFuZCBDb21tdW5pY2F0aW9uczEbMBkGA1UECxMSTmF0aW9uYWwgQ0EgQ2VudGVyMR0wGwYDVQQDExRNSUMgTmF0aW9uYWwgUm9vdCBDQTCCASIwDQYJKoZIhvcNAQEBBQADggEPADCCAQoCggEBAKE/WVEO/jD/YduWeBSL20M8Nr5hr9y1P2Ae0w0BQa34yYpCjsjtMoZHxf619+rWRDcQEsNICFFQuuVX6c41yY4ccwmFM0zhuzisjq23EwQuZoFXLcz7Gv0unIv9CUDwYBebcUVtfePbKtK7mt3rzF7kAN/VbDCFm71Xfy3UJNOA++AoUb6w1mEHzOWgR+eRbS+HWOi0rcGxRrPcWh04Cdn7tSeYnl788fRI/+ihO/9QM9kmq7KZYp3Me8hSTZ5cQotvdH78lBPeCtLwtWr4lkxQnOYhjsHllwFOzZ+wQBl8G1lvXDgZmjfa0YE5FjLvga2wIWsRl8LBCL1vI1wED9MCAwEAAaNRME8wCwYDVR0PBAQDAgGGMA8GA1UdEwEB/wQFMAMBAf8wHQYDVR0OBBYEFM1iceRhvf497LJAYNOBdd06rGvGMBAGCSsGAQQBgjcVAQQDAgEAMA0GCSqGSIb3DQEBBQUAA4IBAQBMnc1+IyCAHCjP8PHJ3xHKsmlTo/JfDLNlnC9U4RxQKuBVF8QXvqiTUUaqhu0kZC9PE46wtBScfEO+LU5jUmzb1nAXWUdbolqzx5Z6tg31LQ3ZZDqv0FQ60RNotvo4DgXr4Pww90ybX+LuZ3v4Yup0r3JUTNT6Xovs67gngSyYjvfKoFGWc8YXifn0U5c/V8PbVShJc09KNypnhMUTvsbJ7glHYr+osup85V8k2zu4dDWw4YWPipdIjud4Z4nL5aQC7FtXobnHlrfB6eVdjpmmpyWaHbDO1jtrM/K+SeEt1oeBuXaup/zNs8Z2Mq9NUFJsLQ2yvddQ5dN1Y59dzQqZ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Thi Hong Hanh - ACE Life Vietnam</dc:creator>
  <cp:lastModifiedBy>Nguyen, Thi Bich Ngoc</cp:lastModifiedBy>
  <cp:lastPrinted>2022-07-15T03:53:39Z</cp:lastPrinted>
  <dcterms:created xsi:type="dcterms:W3CDTF">2014-05-19T09:17:07Z</dcterms:created>
  <dcterms:modified xsi:type="dcterms:W3CDTF">2024-04-16T09:15:41Z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279a5b4-1824-49e3-a612-20b3893cf696_Enabled">
    <vt:lpwstr>true</vt:lpwstr>
  </property>
  <property fmtid="{D5CDD505-2E9C-101B-9397-08002B2CF9AE}" pid="3" name="MSIP_Label_b279a5b4-1824-49e3-a612-20b3893cf696_SetDate">
    <vt:lpwstr>2021-07-15T01:45:49Z</vt:lpwstr>
  </property>
  <property fmtid="{D5CDD505-2E9C-101B-9397-08002B2CF9AE}" pid="4" name="MSIP_Label_b279a5b4-1824-49e3-a612-20b3893cf696_Method">
    <vt:lpwstr>Standard</vt:lpwstr>
  </property>
  <property fmtid="{D5CDD505-2E9C-101B-9397-08002B2CF9AE}" pid="5" name="MSIP_Label_b279a5b4-1824-49e3-a612-20b3893cf696_Name">
    <vt:lpwstr>Yellow Data - APAC</vt:lpwstr>
  </property>
  <property fmtid="{D5CDD505-2E9C-101B-9397-08002B2CF9AE}" pid="6" name="MSIP_Label_b279a5b4-1824-49e3-a612-20b3893cf696_SiteId">
    <vt:lpwstr>fffcdc91-d561-4287-aebc-78d2466eec29</vt:lpwstr>
  </property>
  <property fmtid="{D5CDD505-2E9C-101B-9397-08002B2CF9AE}" pid="7" name="MSIP_Label_b279a5b4-1824-49e3-a612-20b3893cf696_ActionId">
    <vt:lpwstr>b1c96649-2a36-44a9-a340-87af210894de</vt:lpwstr>
  </property>
  <property fmtid="{D5CDD505-2E9C-101B-9397-08002B2CF9AE}" pid="8" name="MSIP_Label_b279a5b4-1824-49e3-a612-20b3893cf696_ContentBits">
    <vt:lpwstr>0</vt:lpwstr>
  </property>
</Properties>
</file>